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YsupovaR\Desktop\"/>
    </mc:Choice>
  </mc:AlternateContent>
  <bookViews>
    <workbookView xWindow="360" yWindow="45" windowWidth="18420" windowHeight="11640" tabRatio="922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P_7">'Титульный лист'!$CJ$38</definedName>
    <definedName name="R_1">'Раздел 9'!$P$45</definedName>
    <definedName name="R_2">'Раздел 9'!$S$45</definedName>
    <definedName name="R_3">'Раздел 9'!$P$48</definedName>
    <definedName name="R_4">'Раздел 9'!$Y$48</definedName>
    <definedName name="R_5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52511"/>
</workbook>
</file>

<file path=xl/calcChain.xml><?xml version="1.0" encoding="utf-8"?>
<calcChain xmlns="http://schemas.openxmlformats.org/spreadsheetml/2006/main"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 s="1"/>
  <c r="E112" i="12" s="1"/>
  <c r="H115" i="12"/>
  <c r="H449" i="12"/>
  <c r="H448" i="12"/>
  <c r="H447" i="12"/>
  <c r="H446" i="12"/>
  <c r="H445" i="12"/>
  <c r="H444" i="12"/>
  <c r="H443" i="12"/>
  <c r="H442" i="12"/>
  <c r="H440" i="12"/>
  <c r="H439" i="12"/>
  <c r="H438" i="12" s="1"/>
  <c r="E438" i="12" s="1"/>
  <c r="H437" i="12"/>
  <c r="H421" i="12"/>
  <c r="H420" i="12"/>
  <c r="H419" i="12"/>
  <c r="H418" i="12"/>
  <c r="H417" i="12"/>
  <c r="H416" i="12"/>
  <c r="H415" i="12"/>
  <c r="H411" i="12" s="1"/>
  <c r="E411" i="12" s="1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5" i="12" s="1"/>
  <c r="E105" i="12" s="1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4" i="12" s="1"/>
  <c r="E14" i="12" s="1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 s="1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123" i="12" l="1"/>
  <c r="E123" i="12" s="1"/>
  <c r="H441" i="12"/>
  <c r="E441" i="12" s="1"/>
  <c r="H114" i="12"/>
  <c r="E114" i="12" s="1"/>
  <c r="H450" i="12"/>
  <c r="E450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<sst xmlns="http://schemas.openxmlformats.org/spreadsheetml/2006/main" count="771" uniqueCount="732">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</sst>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6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color indexed="9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15" fillId="6" borderId="0" xfId="0" applyFont="1" applyFill="1" applyProtection="1">
      <protection locked="0"/>
    </xf>
    <xf numFmtId="0" fontId="9" fillId="6" borderId="0" xfId="0" applyFont="1" applyFill="1" applyProtection="1"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2" fillId="2" borderId="21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7" fontId="2" fillId="0" borderId="12" xfId="0" applyNumberFormat="1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J38"/>
  <sheetViews>
    <sheetView showGridLines="0" tabSelected="1" topLeftCell="A12" workbookViewId="0">
      <selection activeCell="AQ20" sqref="AQ20:AS20"/>
    </sheetView>
  </sheetViews>
  <sheetFormatPr defaultRowHeight="12.75" x14ac:dyDescent="0.2"/>
  <cols>
    <col min="1" max="87" width="2" style="27" customWidth="1"/>
    <col min="88" max="88" width="1.83203125" style="35" hidden="1" customWidth="1"/>
    <col min="89" max="16384" width="9.33203125" style="35"/>
  </cols>
  <sheetData>
    <row r="1" spans="1:87" hidden="1" x14ac:dyDescent="0.2"/>
    <row r="2" spans="1:87" hidden="1" x14ac:dyDescent="0.2"/>
    <row r="3" spans="1:87" hidden="1" x14ac:dyDescent="0.2"/>
    <row r="4" spans="1:87" hidden="1" x14ac:dyDescent="0.2"/>
    <row r="5" spans="1:87" hidden="1" x14ac:dyDescent="0.2"/>
    <row r="6" spans="1:87" hidden="1" x14ac:dyDescent="0.2"/>
    <row r="7" spans="1:87" hidden="1" x14ac:dyDescent="0.2"/>
    <row r="8" spans="1:87" hidden="1" x14ac:dyDescent="0.2"/>
    <row r="9" spans="1:87" hidden="1" x14ac:dyDescent="0.2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36"/>
      <c r="B12" s="37"/>
      <c r="C12" s="37"/>
      <c r="D12" s="37"/>
      <c r="E12" s="37"/>
      <c r="F12" s="37"/>
      <c r="G12" s="38"/>
      <c r="H12" s="89" t="s">
        <v>444</v>
      </c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1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25"/>
    <row r="15" spans="1:87" ht="39.950000000000003" customHeight="1" thickBot="1" x14ac:dyDescent="0.25">
      <c r="E15" s="117" t="s">
        <v>445</v>
      </c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9"/>
    </row>
    <row r="16" spans="1:87" ht="15" customHeight="1" thickBot="1" x14ac:dyDescent="0.25"/>
    <row r="17" spans="1:87" ht="15" customHeight="1" thickBot="1" x14ac:dyDescent="0.25">
      <c r="H17" s="103" t="s">
        <v>540</v>
      </c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6"/>
    </row>
    <row r="18" spans="1:87" ht="20.100000000000001" customHeight="1" thickBot="1" x14ac:dyDescent="0.25"/>
    <row r="19" spans="1:87" ht="15" customHeight="1" x14ac:dyDescent="0.2">
      <c r="K19" s="120" t="s">
        <v>457</v>
      </c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2"/>
    </row>
    <row r="20" spans="1:87" ht="15" customHeight="1" thickBot="1" x14ac:dyDescent="0.25">
      <c r="K20" s="123" t="s">
        <v>446</v>
      </c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92">
        <v>2023</v>
      </c>
      <c r="AR20" s="92"/>
      <c r="AS20" s="92"/>
      <c r="AT20" s="125" t="s">
        <v>447</v>
      </c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6"/>
    </row>
    <row r="21" spans="1:87" ht="20.100000000000001" customHeight="1" thickBot="1" x14ac:dyDescent="0.25"/>
    <row r="22" spans="1:87" ht="15.75" customHeight="1" thickBot="1" x14ac:dyDescent="0.25">
      <c r="A22" s="100" t="s">
        <v>448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2"/>
      <c r="AY22" s="103" t="s">
        <v>449</v>
      </c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5"/>
      <c r="BP22" s="35"/>
      <c r="BR22" s="112" t="s">
        <v>456</v>
      </c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4"/>
    </row>
    <row r="23" spans="1:87" ht="15" customHeight="1" x14ac:dyDescent="0.2">
      <c r="A23" s="106" t="s">
        <v>512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8"/>
      <c r="AY23" s="109" t="s">
        <v>511</v>
      </c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1"/>
      <c r="BO23" s="99" t="s">
        <v>539</v>
      </c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</row>
    <row r="24" spans="1:87" ht="39.950000000000003" customHeight="1" x14ac:dyDescent="0.2">
      <c r="A24" s="93" t="s">
        <v>513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5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</row>
    <row r="25" spans="1:87" ht="15" customHeight="1" x14ac:dyDescent="0.2">
      <c r="A25" s="96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8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</row>
    <row r="26" spans="1:87" ht="15.75" thickBot="1" x14ac:dyDescent="0.25">
      <c r="A26" s="96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8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</row>
    <row r="27" spans="1:87" ht="15" customHeight="1" thickBot="1" x14ac:dyDescent="0.25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9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03" t="s">
        <v>450</v>
      </c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6"/>
      <c r="CF27" s="35"/>
    </row>
    <row r="28" spans="1:87" ht="20.100000000000001" customHeight="1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5" customHeight="1" x14ac:dyDescent="0.2">
      <c r="A29" s="133" t="s">
        <v>451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1"/>
    </row>
    <row r="30" spans="1:87" customFormat="1" ht="15.95" customHeight="1" thickBot="1" x14ac:dyDescent="0.25">
      <c r="A30" s="133" t="s">
        <v>452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50"/>
      <c r="W30" s="150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9"/>
    </row>
    <row r="31" spans="1:87" customFormat="1" ht="15.95" customHeight="1" thickBot="1" x14ac:dyDescent="0.25">
      <c r="A31" s="109" t="s">
        <v>453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42" t="s">
        <v>454</v>
      </c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4"/>
    </row>
    <row r="32" spans="1:87" customFormat="1" x14ac:dyDescent="0.2">
      <c r="A32" s="109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45" t="s">
        <v>455</v>
      </c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146"/>
      <c r="AR32" s="109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1"/>
      <c r="BN32" s="109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1"/>
    </row>
    <row r="33" spans="1:88" customFormat="1" x14ac:dyDescent="0.2">
      <c r="A33" s="109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45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146"/>
      <c r="AR33" s="109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1"/>
      <c r="BN33" s="109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1"/>
    </row>
    <row r="34" spans="1:88" customFormat="1" x14ac:dyDescent="0.2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45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146"/>
      <c r="AR34" s="109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1"/>
      <c r="BN34" s="109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1"/>
    </row>
    <row r="35" spans="1:88" customFormat="1" x14ac:dyDescent="0.2">
      <c r="A35" s="109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45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146"/>
      <c r="AR35" s="109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1"/>
      <c r="BN35" s="109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1"/>
    </row>
    <row r="36" spans="1:88" customFormat="1" x14ac:dyDescent="0.2">
      <c r="A36" s="109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45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146"/>
      <c r="AR36" s="109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1"/>
      <c r="BN36" s="147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9"/>
    </row>
    <row r="37" spans="1:88" customFormat="1" ht="13.5" thickBot="1" x14ac:dyDescent="0.25">
      <c r="A37" s="130">
        <v>1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2"/>
      <c r="V37" s="130">
        <v>2</v>
      </c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2"/>
      <c r="AR37" s="130">
        <v>3</v>
      </c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2"/>
      <c r="BN37" s="130">
        <v>4</v>
      </c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2"/>
    </row>
    <row r="38" spans="1:88" customFormat="1" ht="15" customHeight="1" thickBot="1" x14ac:dyDescent="0.25">
      <c r="A38" s="151">
        <v>609537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3"/>
      <c r="V38" s="135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7"/>
      <c r="AR38" s="135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7"/>
      <c r="BN38" s="135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7"/>
      <c r="CJ38" s="87"/>
    </row>
  </sheetData>
  <sheetProtection password="E2BC" sheet="1" objects="1" scenarios="1" selectLockedCells="1"/>
  <mergeCells count="35"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8:AQ38"/>
    <mergeCell ref="A27:AX27"/>
    <mergeCell ref="BS27:CE27"/>
    <mergeCell ref="BN37:CI37"/>
    <mergeCell ref="AR37:BM37"/>
    <mergeCell ref="A31:U36"/>
    <mergeCell ref="A29:W29"/>
    <mergeCell ref="V37:AQ37"/>
    <mergeCell ref="H12:CB12"/>
    <mergeCell ref="AQ20:AS20"/>
    <mergeCell ref="A24:AX24"/>
    <mergeCell ref="A25:AX25"/>
    <mergeCell ref="BO23:CI26"/>
    <mergeCell ref="A22:AX22"/>
    <mergeCell ref="AY22:BM22"/>
    <mergeCell ref="A23:AX23"/>
    <mergeCell ref="AY23:BM23"/>
    <mergeCell ref="BR22:CF22"/>
    <mergeCell ref="H17:CB17"/>
    <mergeCell ref="E15:CE15"/>
    <mergeCell ref="K19:BY19"/>
    <mergeCell ref="K20:AP20"/>
    <mergeCell ref="AT20:BY20"/>
    <mergeCell ref="A26:AX26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"2020,2021,2022,2023,2024,2025"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94.1640625" customWidth="1"/>
    <col min="2" max="14" width="2.6640625" hidden="1" customWidth="1"/>
    <col min="15" max="15" width="7.5" bestFit="1" customWidth="1"/>
    <col min="16" max="16" width="18.3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4" t="s">
        <v>308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">
      <c r="A18" s="155" t="s">
        <v>309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39.950000000000003" customHeight="1" x14ac:dyDescent="0.2">
      <c r="A19" s="1" t="s">
        <v>277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278</v>
      </c>
      <c r="P19" s="1" t="s">
        <v>279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 x14ac:dyDescent="0.25">
      <c r="A21" s="3" t="s">
        <v>280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/>
    </row>
    <row r="22" spans="1:16" ht="15.75" x14ac:dyDescent="0.25">
      <c r="A22" s="3" t="s">
        <v>466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/>
    </row>
    <row r="23" spans="1:16" ht="15.75" x14ac:dyDescent="0.25">
      <c r="A23" s="3" t="s">
        <v>281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/>
    </row>
    <row r="24" spans="1:16" ht="15.75" x14ac:dyDescent="0.25">
      <c r="A24" s="3" t="s">
        <v>282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/>
    </row>
    <row r="25" spans="1:16" ht="15.75" x14ac:dyDescent="0.25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/>
    </row>
    <row r="26" spans="1:16" ht="25.5" x14ac:dyDescent="0.25">
      <c r="A26" s="3" t="s">
        <v>284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/>
    </row>
    <row r="27" spans="1:16" ht="15.75" x14ac:dyDescent="0.25">
      <c r="A27" s="3" t="s">
        <v>285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P21" sqref="P21"/>
    </sheetView>
  </sheetViews>
  <sheetFormatPr defaultRowHeight="12.75" x14ac:dyDescent="0.2"/>
  <cols>
    <col min="1" max="1" width="49.33203125" style="5" customWidth="1"/>
    <col min="2" max="14" width="3.83203125" style="5" hidden="1" customWidth="1"/>
    <col min="15" max="15" width="7.5" style="5" bestFit="1" customWidth="1"/>
    <col min="16" max="16" width="13.83203125" style="5" customWidth="1"/>
    <col min="17" max="17" width="14.83203125" style="5" customWidth="1"/>
    <col min="18" max="22" width="13.83203125" style="5" customWidth="1"/>
    <col min="23" max="23" width="14.83203125" style="5" customWidth="1"/>
    <col min="24" max="16384" width="9.33203125" style="5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t="20.100000000000001" customHeight="1" x14ac:dyDescent="0.2">
      <c r="A15" s="156" t="s">
        <v>310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</row>
    <row r="16" spans="1:23" x14ac:dyDescent="0.2">
      <c r="A16" s="157" t="s">
        <v>311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ht="30" customHeight="1" x14ac:dyDescent="0.2">
      <c r="A17" s="158" t="s">
        <v>286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8" t="s">
        <v>278</v>
      </c>
      <c r="P17" s="158" t="s">
        <v>294</v>
      </c>
      <c r="Q17" s="158"/>
      <c r="R17" s="158" t="s">
        <v>287</v>
      </c>
      <c r="S17" s="158"/>
      <c r="T17" s="158"/>
      <c r="U17" s="158"/>
      <c r="V17" s="158"/>
      <c r="W17" s="158"/>
    </row>
    <row r="18" spans="1:23" ht="15" customHeight="1" x14ac:dyDescent="0.2">
      <c r="A18" s="15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8"/>
      <c r="P18" s="158" t="s">
        <v>288</v>
      </c>
      <c r="Q18" s="158" t="s">
        <v>297</v>
      </c>
      <c r="R18" s="158" t="s">
        <v>288</v>
      </c>
      <c r="S18" s="158" t="s">
        <v>289</v>
      </c>
      <c r="T18" s="158"/>
      <c r="U18" s="158"/>
      <c r="V18" s="158"/>
      <c r="W18" s="158"/>
    </row>
    <row r="19" spans="1:23" ht="90" customHeight="1" x14ac:dyDescent="0.2">
      <c r="A19" s="15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8"/>
      <c r="P19" s="158"/>
      <c r="Q19" s="158"/>
      <c r="R19" s="158"/>
      <c r="S19" s="1" t="s">
        <v>296</v>
      </c>
      <c r="T19" s="1" t="s">
        <v>295</v>
      </c>
      <c r="U19" s="1" t="s">
        <v>519</v>
      </c>
      <c r="V19" s="1" t="s">
        <v>290</v>
      </c>
      <c r="W19" s="1" t="s">
        <v>476</v>
      </c>
    </row>
    <row r="20" spans="1:23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75" x14ac:dyDescent="0.25">
      <c r="A21" s="7" t="s">
        <v>291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/>
      <c r="Q21" s="8"/>
      <c r="R21" s="8"/>
      <c r="S21" s="8"/>
      <c r="T21" s="8"/>
      <c r="U21" s="8"/>
      <c r="V21" s="8"/>
      <c r="W21" s="8"/>
    </row>
    <row r="22" spans="1:23" ht="25.5" x14ac:dyDescent="0.25">
      <c r="A22" s="7" t="s">
        <v>298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/>
      <c r="Q22" s="8"/>
      <c r="R22" s="8"/>
      <c r="S22" s="8"/>
      <c r="T22" s="8"/>
      <c r="U22" s="8"/>
      <c r="V22" s="8"/>
      <c r="W22" s="8"/>
    </row>
    <row r="23" spans="1:23" ht="15.75" x14ac:dyDescent="0.25">
      <c r="A23" s="7" t="s">
        <v>299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/>
      <c r="Q23" s="8"/>
      <c r="R23" s="8"/>
      <c r="S23" s="8"/>
      <c r="T23" s="8"/>
      <c r="U23" s="8"/>
      <c r="V23" s="8"/>
      <c r="W23" s="8"/>
    </row>
    <row r="24" spans="1:23" ht="15.75" x14ac:dyDescent="0.25">
      <c r="A24" s="7" t="s">
        <v>300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  <c r="Q24" s="8"/>
      <c r="R24" s="8"/>
      <c r="S24" s="8"/>
      <c r="T24" s="8"/>
      <c r="U24" s="8"/>
      <c r="V24" s="8"/>
      <c r="W24" s="8"/>
    </row>
    <row r="25" spans="1:23" ht="15.75" x14ac:dyDescent="0.25">
      <c r="A25" s="7" t="s">
        <v>301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  <c r="Q25" s="8"/>
      <c r="R25" s="8"/>
      <c r="S25" s="8"/>
      <c r="T25" s="8"/>
      <c r="U25" s="8"/>
      <c r="V25" s="8"/>
      <c r="W25" s="8"/>
    </row>
    <row r="26" spans="1:23" ht="15.75" x14ac:dyDescent="0.25">
      <c r="A26" s="7" t="s">
        <v>302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/>
      <c r="Q26" s="8"/>
      <c r="R26" s="8"/>
      <c r="S26" s="8"/>
      <c r="T26" s="8"/>
      <c r="U26" s="8"/>
      <c r="V26" s="8"/>
      <c r="W26" s="8"/>
    </row>
    <row r="27" spans="1:23" ht="15.75" x14ac:dyDescent="0.25">
      <c r="A27" s="7" t="s">
        <v>303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/>
      <c r="Q27" s="8"/>
      <c r="R27" s="8"/>
      <c r="S27" s="8"/>
      <c r="T27" s="8"/>
      <c r="U27" s="8"/>
      <c r="V27" s="8"/>
      <c r="W27" s="8"/>
    </row>
    <row r="28" spans="1:23" ht="15.75" x14ac:dyDescent="0.25">
      <c r="A28" s="7" t="s">
        <v>304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/>
      <c r="Q28" s="8"/>
      <c r="R28" s="8"/>
      <c r="S28" s="8"/>
      <c r="T28" s="8"/>
      <c r="U28" s="8"/>
      <c r="V28" s="8"/>
      <c r="W28" s="8"/>
    </row>
    <row r="29" spans="1:23" ht="15.75" x14ac:dyDescent="0.25">
      <c r="A29" s="7" t="s">
        <v>305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/>
      <c r="Q29" s="8"/>
      <c r="R29" s="8"/>
      <c r="S29" s="8"/>
      <c r="T29" s="8"/>
      <c r="U29" s="8"/>
      <c r="V29" s="8"/>
      <c r="W29" s="8"/>
    </row>
    <row r="30" spans="1:23" ht="15.75" x14ac:dyDescent="0.25">
      <c r="A30" s="7" t="s">
        <v>292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/>
      <c r="Q30" s="8"/>
      <c r="R30" s="8"/>
      <c r="S30" s="8"/>
      <c r="T30" s="8"/>
      <c r="U30" s="8"/>
      <c r="V30" s="8"/>
      <c r="W30" s="8"/>
    </row>
    <row r="31" spans="1:23" ht="25.5" x14ac:dyDescent="0.25">
      <c r="A31" s="7" t="s">
        <v>293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/>
      <c r="Q31" s="8"/>
      <c r="R31" s="8"/>
      <c r="S31" s="8"/>
      <c r="T31" s="8"/>
      <c r="U31" s="8"/>
      <c r="V31" s="8"/>
      <c r="W31" s="8"/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P21" sqref="P21"/>
    </sheetView>
  </sheetViews>
  <sheetFormatPr defaultRowHeight="12.75" x14ac:dyDescent="0.2"/>
  <cols>
    <col min="1" max="13" width="3.83203125" style="9" hidden="1" customWidth="1"/>
    <col min="14" max="14" width="45.83203125" style="9" customWidth="1"/>
    <col min="15" max="15" width="7.5" style="9" bestFit="1" customWidth="1"/>
    <col min="16" max="20" width="17.83203125" style="9" customWidth="1"/>
    <col min="21" max="16384" width="9.33203125" style="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4:20" ht="20.100000000000001" customHeight="1" x14ac:dyDescent="0.2">
      <c r="N17" s="154" t="s">
        <v>515</v>
      </c>
      <c r="O17" s="154"/>
      <c r="P17" s="154"/>
      <c r="Q17" s="154"/>
      <c r="R17" s="154"/>
      <c r="S17" s="154"/>
      <c r="T17" s="154"/>
    </row>
    <row r="18" spans="14:20" x14ac:dyDescent="0.2">
      <c r="O18" s="159" t="s">
        <v>312</v>
      </c>
      <c r="P18" s="159"/>
      <c r="Q18" s="159"/>
      <c r="R18" s="159"/>
      <c r="S18" s="159"/>
      <c r="T18" s="159"/>
    </row>
    <row r="19" spans="14:20" ht="76.5" x14ac:dyDescent="0.2">
      <c r="N19" s="64"/>
      <c r="O19" s="10" t="s">
        <v>278</v>
      </c>
      <c r="P19" s="10" t="s">
        <v>306</v>
      </c>
      <c r="Q19" s="10" t="s">
        <v>307</v>
      </c>
      <c r="R19" s="10" t="s">
        <v>520</v>
      </c>
      <c r="S19" s="10" t="s">
        <v>534</v>
      </c>
      <c r="T19" s="10" t="s">
        <v>478</v>
      </c>
    </row>
    <row r="20" spans="14:20" x14ac:dyDescent="0.2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75" x14ac:dyDescent="0.25">
      <c r="N21" s="64" t="s">
        <v>288</v>
      </c>
      <c r="O21" s="55">
        <v>1</v>
      </c>
      <c r="P21" s="8"/>
      <c r="Q21" s="8"/>
      <c r="R21" s="8"/>
      <c r="S21" s="8"/>
      <c r="T21" s="8"/>
    </row>
    <row r="22" spans="14:20" ht="15.75" x14ac:dyDescent="0.25">
      <c r="N22" s="64" t="s">
        <v>477</v>
      </c>
      <c r="O22" s="31">
        <v>2</v>
      </c>
      <c r="P22" s="8"/>
      <c r="Q22" s="8"/>
      <c r="R22" s="8"/>
      <c r="S22" s="8"/>
      <c r="T22" s="8"/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100.83203125" customWidth="1"/>
    <col min="2" max="14" width="2.6640625" hidden="1" customWidth="1"/>
    <col min="15" max="15" width="7.5" bestFit="1" customWidth="1"/>
    <col min="16" max="16" width="15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4" t="s">
        <v>514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">
      <c r="A18" s="155" t="s">
        <v>321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38.25" x14ac:dyDescent="0.2">
      <c r="A19" s="1" t="s">
        <v>313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278</v>
      </c>
      <c r="P19" s="1" t="s">
        <v>314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25.5" x14ac:dyDescent="0.25">
      <c r="A21" s="3" t="s">
        <v>315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/>
    </row>
    <row r="22" spans="1:16" ht="15.75" x14ac:dyDescent="0.25">
      <c r="A22" s="3" t="s">
        <v>316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/>
    </row>
    <row r="23" spans="1:16" ht="15.75" x14ac:dyDescent="0.25">
      <c r="A23" s="3" t="s">
        <v>317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/>
    </row>
    <row r="24" spans="1:16" ht="25.5" x14ac:dyDescent="0.25">
      <c r="A24" s="7" t="s">
        <v>319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</row>
    <row r="25" spans="1:16" ht="15.75" x14ac:dyDescent="0.25">
      <c r="A25" s="7" t="s">
        <v>320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</row>
    <row r="26" spans="1:16" ht="15.75" x14ac:dyDescent="0.25">
      <c r="A26" s="3" t="s">
        <v>521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/>
    </row>
    <row r="27" spans="1:16" ht="15.75" x14ac:dyDescent="0.25">
      <c r="A27" s="3" t="s">
        <v>318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opLeftCell="A16" workbookViewId="0">
      <selection activeCell="P21" sqref="P21"/>
    </sheetView>
  </sheetViews>
  <sheetFormatPr defaultRowHeight="12.75" x14ac:dyDescent="0.2"/>
  <cols>
    <col min="1" max="1" width="30.83203125" customWidth="1"/>
    <col min="2" max="14" width="3" hidden="1" customWidth="1"/>
    <col min="15" max="15" width="7.5" bestFit="1" customWidth="1"/>
    <col min="16" max="17" width="17.83203125" customWidth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s="15" customFormat="1" ht="39.950000000000003" customHeight="1" x14ac:dyDescent="0.2">
      <c r="A16" s="160" t="s">
        <v>327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55" t="s">
        <v>328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</row>
    <row r="18" spans="1:17" ht="15" customHeight="1" x14ac:dyDescent="0.2">
      <c r="A18" s="158" t="s">
        <v>322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8" t="s">
        <v>278</v>
      </c>
      <c r="P18" s="158" t="s">
        <v>323</v>
      </c>
      <c r="Q18" s="158"/>
    </row>
    <row r="19" spans="1:17" ht="15" customHeight="1" x14ac:dyDescent="0.2">
      <c r="A19" s="15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8"/>
      <c r="P19" s="1" t="s">
        <v>324</v>
      </c>
      <c r="Q19" s="1" t="s">
        <v>325</v>
      </c>
    </row>
    <row r="20" spans="1:17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75" x14ac:dyDescent="0.25">
      <c r="A21" s="7" t="s">
        <v>522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/>
      <c r="Q21" s="8"/>
    </row>
    <row r="22" spans="1:17" ht="15.75" x14ac:dyDescent="0.25">
      <c r="A22" s="7" t="s">
        <v>523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/>
      <c r="Q22" s="8"/>
    </row>
    <row r="23" spans="1:17" ht="15.75" x14ac:dyDescent="0.25">
      <c r="A23" s="7" t="s">
        <v>524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/>
      <c r="Q23" s="8"/>
    </row>
    <row r="24" spans="1:17" ht="15.75" x14ac:dyDescent="0.25">
      <c r="A24" s="7" t="s">
        <v>525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/>
      <c r="Q24" s="8"/>
    </row>
    <row r="25" spans="1:17" ht="15.75" x14ac:dyDescent="0.25">
      <c r="A25" s="7" t="s">
        <v>526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/>
      <c r="Q25" s="8"/>
    </row>
    <row r="26" spans="1:17" ht="15.75" x14ac:dyDescent="0.25">
      <c r="A26" s="7" t="s">
        <v>326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/>
      <c r="Q26" s="8"/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A15" zoomScaleNormal="85" workbookViewId="0">
      <selection activeCell="P21" sqref="P21"/>
    </sheetView>
  </sheetViews>
  <sheetFormatPr defaultRowHeight="12.75" x14ac:dyDescent="0.2"/>
  <cols>
    <col min="1" max="1" width="57.83203125" style="5" customWidth="1"/>
    <col min="2" max="14" width="3.33203125" style="5" hidden="1" customWidth="1"/>
    <col min="15" max="15" width="7.5" style="5" bestFit="1" customWidth="1"/>
    <col min="16" max="17" width="12.83203125" style="5" customWidth="1"/>
    <col min="18" max="18" width="13.83203125" style="5" customWidth="1"/>
    <col min="19" max="44" width="12.83203125" style="5" customWidth="1"/>
    <col min="45" max="16384" width="9.33203125" style="5"/>
  </cols>
  <sheetData>
    <row r="1" spans="1:44" hidden="1" x14ac:dyDescent="0.2"/>
    <row r="2" spans="1:44" hidden="1" x14ac:dyDescent="0.2"/>
    <row r="3" spans="1:44" hidden="1" x14ac:dyDescent="0.2"/>
    <row r="4" spans="1:44" hidden="1" x14ac:dyDescent="0.2"/>
    <row r="5" spans="1:44" hidden="1" x14ac:dyDescent="0.2"/>
    <row r="6" spans="1:44" hidden="1" x14ac:dyDescent="0.2"/>
    <row r="7" spans="1:44" hidden="1" x14ac:dyDescent="0.2"/>
    <row r="8" spans="1:44" hidden="1" x14ac:dyDescent="0.2"/>
    <row r="9" spans="1:44" hidden="1" x14ac:dyDescent="0.2"/>
    <row r="10" spans="1:44" hidden="1" x14ac:dyDescent="0.2"/>
    <row r="11" spans="1:44" hidden="1" x14ac:dyDescent="0.2"/>
    <row r="12" spans="1:44" hidden="1" x14ac:dyDescent="0.2"/>
    <row r="13" spans="1:44" hidden="1" x14ac:dyDescent="0.2"/>
    <row r="14" spans="1:44" hidden="1" x14ac:dyDescent="0.2"/>
    <row r="15" spans="1:44" ht="20.100000000000001" customHeight="1" x14ac:dyDescent="0.2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6" t="s">
        <v>516</v>
      </c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7" t="s">
        <v>380</v>
      </c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">
      <c r="A17" s="158" t="s">
        <v>322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8" t="s">
        <v>278</v>
      </c>
      <c r="P17" s="158" t="s">
        <v>329</v>
      </c>
      <c r="Q17" s="158" t="s">
        <v>330</v>
      </c>
      <c r="R17" s="161" t="s">
        <v>378</v>
      </c>
      <c r="S17" s="158" t="s">
        <v>538</v>
      </c>
      <c r="T17" s="158" t="s">
        <v>331</v>
      </c>
      <c r="U17" s="158"/>
      <c r="V17" s="158"/>
      <c r="W17" s="158"/>
      <c r="X17" s="158"/>
      <c r="Y17" s="158"/>
      <c r="Z17" s="158"/>
      <c r="AA17" s="158" t="s">
        <v>332</v>
      </c>
      <c r="AB17" s="158"/>
      <c r="AC17" s="158" t="s">
        <v>333</v>
      </c>
      <c r="AD17" s="158"/>
      <c r="AE17" s="158"/>
      <c r="AF17" s="158"/>
      <c r="AG17" s="158"/>
      <c r="AH17" s="158"/>
      <c r="AI17" s="158" t="s">
        <v>480</v>
      </c>
      <c r="AJ17" s="158"/>
      <c r="AK17" s="158"/>
      <c r="AL17" s="158"/>
      <c r="AM17" s="158"/>
      <c r="AN17" s="158" t="s">
        <v>479</v>
      </c>
      <c r="AO17" s="158"/>
      <c r="AP17" s="158"/>
      <c r="AQ17" s="158"/>
      <c r="AR17" s="158"/>
    </row>
    <row r="18" spans="1:44" ht="20.100000000000001" customHeight="1" x14ac:dyDescent="0.2">
      <c r="A18" s="15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8"/>
      <c r="P18" s="158"/>
      <c r="Q18" s="158"/>
      <c r="R18" s="162"/>
      <c r="S18" s="158"/>
      <c r="T18" s="158" t="s">
        <v>334</v>
      </c>
      <c r="U18" s="158"/>
      <c r="V18" s="158" t="s">
        <v>335</v>
      </c>
      <c r="W18" s="158" t="s">
        <v>336</v>
      </c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</row>
    <row r="19" spans="1:44" ht="50.1" customHeight="1" x14ac:dyDescent="0.2">
      <c r="A19" s="15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8"/>
      <c r="P19" s="158"/>
      <c r="Q19" s="158"/>
      <c r="R19" s="163"/>
      <c r="S19" s="158"/>
      <c r="T19" s="1" t="s">
        <v>337</v>
      </c>
      <c r="U19" s="1" t="s">
        <v>338</v>
      </c>
      <c r="V19" s="158"/>
      <c r="W19" s="1" t="s">
        <v>339</v>
      </c>
      <c r="X19" s="1" t="s">
        <v>340</v>
      </c>
      <c r="Y19" s="1" t="s">
        <v>341</v>
      </c>
      <c r="Z19" s="1" t="s">
        <v>342</v>
      </c>
      <c r="AA19" s="1" t="s">
        <v>324</v>
      </c>
      <c r="AB19" s="1" t="s">
        <v>367</v>
      </c>
      <c r="AC19" s="1" t="s">
        <v>343</v>
      </c>
      <c r="AD19" s="1" t="s">
        <v>365</v>
      </c>
      <c r="AE19" s="1" t="s">
        <v>344</v>
      </c>
      <c r="AF19" s="1" t="s">
        <v>366</v>
      </c>
      <c r="AG19" s="1" t="s">
        <v>345</v>
      </c>
      <c r="AH19" s="1" t="s">
        <v>346</v>
      </c>
      <c r="AI19" s="1" t="s">
        <v>347</v>
      </c>
      <c r="AJ19" s="1" t="s">
        <v>348</v>
      </c>
      <c r="AK19" s="1" t="s">
        <v>349</v>
      </c>
      <c r="AL19" s="1" t="s">
        <v>350</v>
      </c>
      <c r="AM19" s="1" t="s">
        <v>527</v>
      </c>
      <c r="AN19" s="1" t="s">
        <v>379</v>
      </c>
      <c r="AO19" s="1" t="s">
        <v>351</v>
      </c>
      <c r="AP19" s="1" t="s">
        <v>482</v>
      </c>
      <c r="AQ19" s="1" t="s">
        <v>481</v>
      </c>
      <c r="AR19" s="1" t="s">
        <v>528</v>
      </c>
    </row>
    <row r="20" spans="1:44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25">
      <c r="A21" s="7" t="s">
        <v>368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1:44" ht="30" customHeight="1" x14ac:dyDescent="0.25">
      <c r="A22" s="7" t="s">
        <v>352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1:44" ht="30" customHeight="1" x14ac:dyDescent="0.25">
      <c r="A23" s="7" t="s">
        <v>369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1:44" ht="20.100000000000001" customHeight="1" x14ac:dyDescent="0.25">
      <c r="A24" s="7" t="s">
        <v>370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</row>
    <row r="25" spans="1:44" ht="20.100000000000001" customHeight="1" x14ac:dyDescent="0.25">
      <c r="A25" s="7" t="s">
        <v>353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ht="20.100000000000001" customHeight="1" x14ac:dyDescent="0.25">
      <c r="A26" s="7" t="s">
        <v>354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20.100000000000001" customHeight="1" x14ac:dyDescent="0.25">
      <c r="A27" s="7" t="s">
        <v>371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1:44" ht="30" customHeight="1" x14ac:dyDescent="0.25">
      <c r="A28" s="24" t="s">
        <v>372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 ht="20.100000000000001" customHeight="1" x14ac:dyDescent="0.25">
      <c r="A29" s="3" t="s">
        <v>373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1:44" ht="20.100000000000001" customHeight="1" x14ac:dyDescent="0.25">
      <c r="A30" s="3" t="s">
        <v>374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 ht="20.100000000000001" customHeight="1" x14ac:dyDescent="0.25">
      <c r="A31" s="3" t="s">
        <v>355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 ht="20.100000000000001" customHeight="1" x14ac:dyDescent="0.25">
      <c r="A32" s="25" t="s">
        <v>375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1:44" ht="20.100000000000001" customHeight="1" x14ac:dyDescent="0.25">
      <c r="A33" s="25" t="s">
        <v>376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ht="20.100000000000001" customHeight="1" x14ac:dyDescent="0.25">
      <c r="A34" s="26" t="s">
        <v>356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1:44" ht="20.100000000000001" customHeight="1" x14ac:dyDescent="0.25">
      <c r="A35" s="7" t="s">
        <v>377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</row>
    <row r="36" spans="1:44" ht="20.100000000000001" customHeight="1" x14ac:dyDescent="0.25">
      <c r="A36" s="7" t="s">
        <v>357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</row>
    <row r="37" spans="1:44" ht="60" customHeight="1" x14ac:dyDescent="0.25">
      <c r="A37" s="17" t="s">
        <v>381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25">
      <c r="A38" s="20" t="s">
        <v>358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25">
      <c r="A39" s="20" t="s">
        <v>359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75" x14ac:dyDescent="0.25">
      <c r="A40" s="20" t="s">
        <v>360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25">
      <c r="A41" s="20" t="s">
        <v>535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8.25" x14ac:dyDescent="0.25">
      <c r="A42" s="20" t="s">
        <v>536</v>
      </c>
      <c r="O42" s="18">
        <v>22</v>
      </c>
      <c r="P42" s="86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17" workbookViewId="0">
      <selection activeCell="P21" sqref="P21"/>
    </sheetView>
  </sheetViews>
  <sheetFormatPr defaultRowHeight="12.75" x14ac:dyDescent="0.2"/>
  <cols>
    <col min="1" max="1" width="101.83203125" style="27" customWidth="1"/>
    <col min="2" max="14" width="6.33203125" style="27" hidden="1" customWidth="1"/>
    <col min="15" max="15" width="7.5" style="27" bestFit="1" customWidth="1"/>
    <col min="16" max="16" width="17.83203125" style="27" customWidth="1"/>
    <col min="17" max="16384" width="9.33203125" style="27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6" t="s">
        <v>537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7" t="s">
        <v>484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</row>
    <row r="19" spans="1:16" ht="25.5" x14ac:dyDescent="0.2">
      <c r="A19" s="1" t="s">
        <v>322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278</v>
      </c>
      <c r="P19" s="1" t="s">
        <v>382</v>
      </c>
    </row>
    <row r="20" spans="1:16" x14ac:dyDescent="0.2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75" x14ac:dyDescent="0.25">
      <c r="A21" s="7" t="s">
        <v>383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/>
    </row>
    <row r="22" spans="1:16" ht="15.75" x14ac:dyDescent="0.25">
      <c r="A22" s="7" t="s">
        <v>384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/>
    </row>
    <row r="23" spans="1:16" ht="15.75" x14ac:dyDescent="0.25">
      <c r="A23" s="7" t="s">
        <v>485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/>
    </row>
    <row r="24" spans="1:16" ht="15.75" x14ac:dyDescent="0.25">
      <c r="A24" s="7" t="s">
        <v>385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/>
    </row>
    <row r="25" spans="1:16" ht="15.75" x14ac:dyDescent="0.25">
      <c r="A25" s="7" t="s">
        <v>486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/>
    </row>
    <row r="26" spans="1:16" ht="15.75" x14ac:dyDescent="0.25">
      <c r="A26" s="7" t="s">
        <v>487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/>
    </row>
    <row r="27" spans="1:16" ht="15.75" x14ac:dyDescent="0.25">
      <c r="A27" s="7" t="s">
        <v>386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/>
    </row>
    <row r="28" spans="1:16" ht="15.75" x14ac:dyDescent="0.25">
      <c r="A28" s="7" t="s">
        <v>387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/>
    </row>
    <row r="29" spans="1:16" ht="15.75" x14ac:dyDescent="0.25">
      <c r="A29" s="7" t="s">
        <v>388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/>
    </row>
    <row r="30" spans="1:16" ht="15.75" x14ac:dyDescent="0.25">
      <c r="A30" s="7" t="s">
        <v>389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/>
    </row>
    <row r="31" spans="1:16" ht="15.75" x14ac:dyDescent="0.25">
      <c r="A31" s="7" t="s">
        <v>390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/>
    </row>
    <row r="32" spans="1:16" ht="15.75" x14ac:dyDescent="0.25">
      <c r="A32" s="7" t="s">
        <v>488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/>
    </row>
    <row r="33" spans="1:16" ht="15.75" x14ac:dyDescent="0.25">
      <c r="A33" s="7" t="s">
        <v>489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/>
    </row>
    <row r="34" spans="1:16" ht="15.75" x14ac:dyDescent="0.25">
      <c r="A34" s="7" t="s">
        <v>391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/>
    </row>
    <row r="35" spans="1:16" ht="15.75" x14ac:dyDescent="0.25">
      <c r="A35" s="7" t="s">
        <v>392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/>
    </row>
    <row r="36" spans="1:16" ht="15.75" x14ac:dyDescent="0.25">
      <c r="A36" s="7" t="s">
        <v>490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/>
    </row>
    <row r="37" spans="1:16" ht="15.75" x14ac:dyDescent="0.25">
      <c r="A37" s="7" t="s">
        <v>393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/>
    </row>
    <row r="38" spans="1:16" ht="15.75" x14ac:dyDescent="0.25">
      <c r="A38" s="7" t="s">
        <v>394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/>
    </row>
    <row r="39" spans="1:16" ht="15.75" x14ac:dyDescent="0.25">
      <c r="A39" s="7" t="s">
        <v>395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/>
    </row>
    <row r="40" spans="1:16" ht="25.5" x14ac:dyDescent="0.25">
      <c r="A40" s="7" t="s">
        <v>491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/>
    </row>
    <row r="41" spans="1:16" ht="15.75" x14ac:dyDescent="0.25">
      <c r="A41" s="7" t="s">
        <v>492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/>
    </row>
    <row r="42" spans="1:16" ht="25.5" x14ac:dyDescent="0.25">
      <c r="A42" s="7" t="s">
        <v>396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/>
    </row>
    <row r="43" spans="1:16" ht="15.75" x14ac:dyDescent="0.25">
      <c r="A43" s="7" t="s">
        <v>397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/>
    </row>
    <row r="44" spans="1:16" ht="15.75" x14ac:dyDescent="0.25">
      <c r="A44" s="7" t="s">
        <v>398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/>
    </row>
    <row r="45" spans="1:16" ht="15.75" x14ac:dyDescent="0.25">
      <c r="A45" s="7" t="s">
        <v>397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/>
    </row>
    <row r="46" spans="1:16" ht="15.75" x14ac:dyDescent="0.25">
      <c r="A46" s="7" t="s">
        <v>399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/>
    </row>
    <row r="47" spans="1:16" ht="25.5" x14ac:dyDescent="0.25">
      <c r="A47" s="7" t="s">
        <v>400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/>
    </row>
    <row r="48" spans="1:16" ht="15.75" x14ac:dyDescent="0.25">
      <c r="A48" s="7" t="s">
        <v>401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/>
    </row>
    <row r="49" spans="1:16" ht="15.75" x14ac:dyDescent="0.25">
      <c r="A49" s="7" t="s">
        <v>402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/>
    </row>
    <row r="50" spans="1:16" ht="15.75" x14ac:dyDescent="0.25">
      <c r="A50" s="7" t="s">
        <v>493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/>
    </row>
    <row r="51" spans="1:16" ht="25.5" x14ac:dyDescent="0.25">
      <c r="A51" s="7" t="s">
        <v>531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/>
    </row>
    <row r="52" spans="1:16" ht="15.75" x14ac:dyDescent="0.25">
      <c r="A52" s="7" t="s">
        <v>403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/>
    </row>
    <row r="53" spans="1:16" ht="25.5" x14ac:dyDescent="0.25">
      <c r="A53" s="7" t="s">
        <v>494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/>
    </row>
    <row r="54" spans="1:16" ht="25.5" x14ac:dyDescent="0.25">
      <c r="A54" s="7" t="s">
        <v>495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/>
    </row>
    <row r="55" spans="1:16" ht="15.75" x14ac:dyDescent="0.25">
      <c r="A55" s="7" t="s">
        <v>404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/>
    </row>
    <row r="56" spans="1:16" ht="15.75" x14ac:dyDescent="0.25">
      <c r="A56" s="7" t="s">
        <v>496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/>
    </row>
    <row r="57" spans="1:16" ht="25.5" x14ac:dyDescent="0.25">
      <c r="A57" s="7" t="s">
        <v>405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/>
    </row>
    <row r="58" spans="1:16" ht="15.75" x14ac:dyDescent="0.25">
      <c r="A58" s="7" t="s">
        <v>406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/>
    </row>
    <row r="59" spans="1:16" ht="15.75" x14ac:dyDescent="0.25">
      <c r="A59" s="7" t="s">
        <v>497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/>
    </row>
    <row r="60" spans="1:16" ht="25.5" x14ac:dyDescent="0.25">
      <c r="A60" s="7" t="s">
        <v>498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/>
    </row>
    <row r="61" spans="1:16" ht="15.75" x14ac:dyDescent="0.25">
      <c r="A61" s="7" t="s">
        <v>499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/>
    </row>
    <row r="62" spans="1:16" ht="25.5" x14ac:dyDescent="0.25">
      <c r="A62" s="7" t="s">
        <v>500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/>
    </row>
    <row r="63" spans="1:16" ht="15.75" x14ac:dyDescent="0.25">
      <c r="A63" s="7" t="s">
        <v>407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/>
    </row>
    <row r="64" spans="1:16" ht="25.5" x14ac:dyDescent="0.25">
      <c r="A64" s="7" t="s">
        <v>408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/>
    </row>
    <row r="65" spans="1:16" ht="15.75" x14ac:dyDescent="0.25">
      <c r="A65" s="7" t="s">
        <v>409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/>
    </row>
    <row r="66" spans="1:16" ht="15.75" x14ac:dyDescent="0.25">
      <c r="A66" s="7" t="s">
        <v>410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/>
    </row>
    <row r="67" spans="1:16" ht="25.5" x14ac:dyDescent="0.25">
      <c r="A67" s="7" t="s">
        <v>501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/>
    </row>
    <row r="68" spans="1:16" ht="15.75" x14ac:dyDescent="0.25">
      <c r="A68" s="7" t="s">
        <v>502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/>
    </row>
    <row r="69" spans="1:16" ht="15.75" x14ac:dyDescent="0.25">
      <c r="A69" s="7" t="s">
        <v>503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/>
    </row>
    <row r="70" spans="1:16" ht="15.75" x14ac:dyDescent="0.25">
      <c r="A70" s="7" t="s">
        <v>504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/>
    </row>
    <row r="71" spans="1:16" ht="15.75" x14ac:dyDescent="0.25">
      <c r="A71" s="7" t="s">
        <v>505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/>
    </row>
    <row r="72" spans="1:16" ht="25.5" x14ac:dyDescent="0.25">
      <c r="A72" s="7" t="s">
        <v>506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/>
    </row>
    <row r="73" spans="1:16" ht="15.75" x14ac:dyDescent="0.25">
      <c r="A73" s="7" t="s">
        <v>411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/>
    </row>
    <row r="74" spans="1:16" ht="15.75" x14ac:dyDescent="0.25">
      <c r="A74" s="7" t="s">
        <v>412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/>
    </row>
    <row r="75" spans="1:16" ht="15.75" x14ac:dyDescent="0.25">
      <c r="A75" s="7" t="s">
        <v>507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/>
    </row>
    <row r="76" spans="1:16" ht="15.75" x14ac:dyDescent="0.25">
      <c r="A76" s="7" t="s">
        <v>413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/>
    </row>
    <row r="77" spans="1:16" ht="25.5" x14ac:dyDescent="0.25">
      <c r="A77" s="7" t="s">
        <v>508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/>
    </row>
    <row r="78" spans="1:16" ht="15.75" x14ac:dyDescent="0.25">
      <c r="A78" s="7" t="s">
        <v>414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/>
    </row>
    <row r="79" spans="1:16" ht="15.75" x14ac:dyDescent="0.25">
      <c r="A79" s="7" t="s">
        <v>415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/>
    </row>
    <row r="80" spans="1:16" ht="15.75" x14ac:dyDescent="0.25">
      <c r="A80" s="7" t="s">
        <v>416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/>
    </row>
    <row r="81" spans="1:16" ht="15.75" x14ac:dyDescent="0.25">
      <c r="A81" s="67" t="s">
        <v>509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/>
    </row>
    <row r="82" spans="1:16" ht="15.75" x14ac:dyDescent="0.25">
      <c r="A82" s="7" t="s">
        <v>532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/>
    </row>
    <row r="83" spans="1:16" ht="15.75" x14ac:dyDescent="0.25">
      <c r="A83" s="7" t="s">
        <v>417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/>
    </row>
    <row r="84" spans="1:16" ht="15.75" x14ac:dyDescent="0.25">
      <c r="A84" s="7" t="s">
        <v>418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/>
    </row>
    <row r="85" spans="1:16" ht="15.75" customHeight="1" x14ac:dyDescent="0.25">
      <c r="A85" s="7" t="s">
        <v>510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/>
    </row>
    <row r="86" spans="1:16" ht="15.75" customHeight="1" x14ac:dyDescent="0.25">
      <c r="A86" s="7" t="s">
        <v>533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76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1" sqref="P21"/>
    </sheetView>
  </sheetViews>
  <sheetFormatPr defaultRowHeight="12.75" x14ac:dyDescent="0.2"/>
  <cols>
    <col min="1" max="1" width="72.6640625" bestFit="1" customWidth="1"/>
    <col min="2" max="14" width="3" hidden="1" customWidth="1"/>
    <col min="15" max="15" width="7.5" bestFit="1" customWidth="1"/>
    <col min="16" max="16" width="20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0" t="s">
        <v>517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6" x14ac:dyDescent="0.2">
      <c r="A18" s="155" t="s">
        <v>427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30" customHeight="1" x14ac:dyDescent="0.2">
      <c r="A19" s="1" t="s">
        <v>313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278</v>
      </c>
      <c r="P19" s="1" t="s">
        <v>518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 x14ac:dyDescent="0.25">
      <c r="A21" s="7" t="s">
        <v>419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/>
    </row>
    <row r="22" spans="1:16" ht="15.75" x14ac:dyDescent="0.25">
      <c r="A22" s="7" t="s">
        <v>420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/>
    </row>
    <row r="23" spans="1:16" ht="15.75" x14ac:dyDescent="0.25">
      <c r="A23" s="7" t="s">
        <v>421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/>
    </row>
    <row r="24" spans="1:16" ht="25.5" x14ac:dyDescent="0.25">
      <c r="A24" s="7" t="s">
        <v>422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/>
    </row>
    <row r="25" spans="1:16" ht="15.75" x14ac:dyDescent="0.25">
      <c r="A25" s="7" t="s">
        <v>423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/>
    </row>
    <row r="26" spans="1:16" ht="15.75" x14ac:dyDescent="0.25">
      <c r="A26" s="7" t="s">
        <v>424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</row>
    <row r="27" spans="1:16" ht="15.75" x14ac:dyDescent="0.25">
      <c r="A27" s="7" t="s">
        <v>425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</row>
    <row r="28" spans="1:16" ht="15.75" x14ac:dyDescent="0.25">
      <c r="A28" s="7" t="s">
        <v>426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/>
    </row>
    <row r="29" spans="1:16" ht="15.75" x14ac:dyDescent="0.25">
      <c r="A29" s="7" t="s">
        <v>483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Y49"/>
  <sheetViews>
    <sheetView topLeftCell="A17" workbookViewId="0">
      <selection activeCell="P21" sqref="P21"/>
    </sheetView>
  </sheetViews>
  <sheetFormatPr defaultRowHeight="12.75" x14ac:dyDescent="0.2"/>
  <cols>
    <col min="1" max="1" width="65.83203125" bestFit="1" customWidth="1"/>
    <col min="2" max="14" width="3.83203125" hidden="1" customWidth="1"/>
    <col min="15" max="15" width="7.5" bestFit="1" customWidth="1"/>
    <col min="16" max="17" width="20.83203125" customWidth="1"/>
    <col min="18" max="18" width="3.83203125" customWidth="1"/>
    <col min="19" max="21" width="11.83203125" customWidth="1"/>
    <col min="22" max="22" width="3.83203125" customWidth="1"/>
    <col min="23" max="23" width="12.83203125" customWidth="1"/>
    <col min="25" max="25" width="0" hidden="1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54" t="s">
        <v>529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</row>
    <row r="18" spans="1:17" x14ac:dyDescent="0.2">
      <c r="A18" s="155" t="s">
        <v>427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63.75" x14ac:dyDescent="0.2">
      <c r="A19" s="1" t="s">
        <v>313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278</v>
      </c>
      <c r="P19" s="1" t="s">
        <v>428</v>
      </c>
      <c r="Q19" s="1" t="s">
        <v>429</v>
      </c>
    </row>
    <row r="20" spans="1:17" x14ac:dyDescent="0.2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75" x14ac:dyDescent="0.25">
      <c r="A21" s="3" t="s">
        <v>530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/>
      <c r="Q21" s="66"/>
    </row>
    <row r="22" spans="1:17" ht="15.75" x14ac:dyDescent="0.25">
      <c r="A22" s="3" t="s">
        <v>430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/>
      <c r="Q22" s="66"/>
    </row>
    <row r="23" spans="1:17" ht="15.75" x14ac:dyDescent="0.25">
      <c r="A23" s="3" t="s">
        <v>458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/>
      <c r="Q23" s="66"/>
    </row>
    <row r="24" spans="1:17" ht="25.5" x14ac:dyDescent="0.25">
      <c r="A24" s="7" t="s">
        <v>459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/>
      <c r="Q24" s="66"/>
    </row>
    <row r="25" spans="1:17" ht="15.75" x14ac:dyDescent="0.25">
      <c r="A25" s="7" t="s">
        <v>460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/>
      <c r="Q25" s="66"/>
    </row>
    <row r="26" spans="1:17" ht="15.75" x14ac:dyDescent="0.25">
      <c r="A26" s="7" t="s">
        <v>461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75" x14ac:dyDescent="0.25">
      <c r="A27" s="7" t="s">
        <v>462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75" x14ac:dyDescent="0.25">
      <c r="A28" s="7" t="s">
        <v>463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/>
      <c r="Q28" s="66"/>
    </row>
    <row r="29" spans="1:17" ht="15.75" x14ac:dyDescent="0.25">
      <c r="A29" s="3" t="s">
        <v>464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/>
      <c r="Q29" s="66"/>
    </row>
    <row r="30" spans="1:17" ht="15.75" x14ac:dyDescent="0.25">
      <c r="A30" s="3" t="s">
        <v>465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/>
      <c r="Q30" s="66"/>
    </row>
    <row r="31" spans="1:17" ht="15.75" x14ac:dyDescent="0.25">
      <c r="A31" s="3" t="s">
        <v>431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/>
      <c r="Q31" s="66"/>
    </row>
    <row r="32" spans="1:17" ht="15.75" x14ac:dyDescent="0.25">
      <c r="A32" s="3" t="s">
        <v>435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/>
      <c r="Q32" s="66"/>
    </row>
    <row r="33" spans="1:25" ht="15.75" x14ac:dyDescent="0.25">
      <c r="A33" s="3" t="s">
        <v>436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/>
      <c r="Q33" s="66"/>
    </row>
    <row r="34" spans="1:25" ht="15.75" x14ac:dyDescent="0.25">
      <c r="A34" s="3" t="s">
        <v>437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/>
      <c r="Q34" s="66"/>
    </row>
    <row r="35" spans="1:25" ht="15.75" x14ac:dyDescent="0.25">
      <c r="A35" s="3" t="s">
        <v>438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/>
    </row>
    <row r="36" spans="1:25" ht="15.75" x14ac:dyDescent="0.25">
      <c r="A36" s="3" t="s">
        <v>439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/>
      <c r="Q36" s="66"/>
    </row>
    <row r="37" spans="1:25" ht="15.75" x14ac:dyDescent="0.25">
      <c r="A37" s="3" t="s">
        <v>440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/>
      <c r="Q37" s="66"/>
    </row>
    <row r="38" spans="1:25" ht="15.75" x14ac:dyDescent="0.25">
      <c r="A38" s="3" t="s">
        <v>432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/>
      <c r="Q38" s="66"/>
    </row>
    <row r="39" spans="1:25" ht="15.75" x14ac:dyDescent="0.25">
      <c r="A39" s="3" t="s">
        <v>433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/>
      <c r="Q39" s="66"/>
    </row>
    <row r="40" spans="1:25" ht="15.75" x14ac:dyDescent="0.25">
      <c r="A40" s="3" t="s">
        <v>434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/>
      <c r="Q40" s="66"/>
    </row>
    <row r="44" spans="1:25" s="5" customFormat="1" ht="38.25" customHeight="1" x14ac:dyDescent="0.2">
      <c r="A44" s="167" t="s">
        <v>442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</row>
    <row r="45" spans="1:25" s="5" customFormat="1" ht="15.75" x14ac:dyDescent="0.2">
      <c r="A45" s="168" t="s">
        <v>443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5"/>
      <c r="Q45" s="165"/>
      <c r="S45" s="165"/>
      <c r="T45" s="165"/>
      <c r="U45" s="165"/>
      <c r="W45" s="33"/>
    </row>
    <row r="46" spans="1:25" s="5" customFormat="1" x14ac:dyDescent="0.2">
      <c r="P46" s="131" t="s">
        <v>361</v>
      </c>
      <c r="Q46" s="131"/>
      <c r="S46" s="131" t="s">
        <v>441</v>
      </c>
      <c r="T46" s="131"/>
      <c r="U46" s="131"/>
      <c r="W46" s="21" t="s">
        <v>362</v>
      </c>
    </row>
    <row r="47" spans="1:25" s="5" customFormat="1" x14ac:dyDescent="0.2"/>
    <row r="48" spans="1:25" s="5" customFormat="1" ht="15.75" x14ac:dyDescent="0.2">
      <c r="O48" s="32"/>
      <c r="P48" s="165"/>
      <c r="Q48" s="165"/>
      <c r="S48" s="166"/>
      <c r="T48" s="166"/>
      <c r="U48" s="166"/>
      <c r="Y48" s="88"/>
    </row>
    <row r="49" spans="16:21" s="5" customFormat="1" x14ac:dyDescent="0.2">
      <c r="P49" s="131" t="s">
        <v>363</v>
      </c>
      <c r="Q49" s="131"/>
      <c r="S49" s="164" t="s">
        <v>364</v>
      </c>
      <c r="T49" s="131"/>
      <c r="U49" s="131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43831</formula1>
      <formula2>46022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RowHeight="12.75" x14ac:dyDescent="0.2"/>
  <cols>
    <col min="1" max="1" width="80.33203125" style="9" bestFit="1" customWidth="1"/>
    <col min="2" max="14" width="2.5" style="9" hidden="1" customWidth="1"/>
    <col min="15" max="15" width="7.5" style="9" bestFit="1" customWidth="1"/>
    <col min="16" max="17" width="17.83203125" style="9" customWidth="1"/>
    <col min="18" max="16384" width="9.33203125" style="9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4" t="s">
        <v>471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</row>
    <row r="17" spans="1:17" x14ac:dyDescent="0.2">
      <c r="A17" s="159" t="s">
        <v>470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</row>
    <row r="18" spans="1:17" ht="30" customHeight="1" x14ac:dyDescent="0.2">
      <c r="A18" s="169" t="s">
        <v>286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9" t="s">
        <v>278</v>
      </c>
      <c r="P18" s="169" t="s">
        <v>287</v>
      </c>
      <c r="Q18" s="169"/>
    </row>
    <row r="19" spans="1:17" ht="30" customHeight="1" x14ac:dyDescent="0.2">
      <c r="A19" s="16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9"/>
      <c r="P19" s="10" t="s">
        <v>288</v>
      </c>
      <c r="Q19" s="10" t="s">
        <v>467</v>
      </c>
    </row>
    <row r="20" spans="1:17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75" x14ac:dyDescent="0.25">
      <c r="A21" s="58" t="s">
        <v>291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5.5" x14ac:dyDescent="0.25">
      <c r="A22" s="59" t="s">
        <v>298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75" x14ac:dyDescent="0.25">
      <c r="A23" s="59" t="s">
        <v>299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75" x14ac:dyDescent="0.25">
      <c r="A24" s="59" t="s">
        <v>300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75" x14ac:dyDescent="0.25">
      <c r="A25" s="59" t="s">
        <v>301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75" x14ac:dyDescent="0.25">
      <c r="A26" s="59" t="s">
        <v>302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75" x14ac:dyDescent="0.25">
      <c r="A27" s="59" t="s">
        <v>303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75" x14ac:dyDescent="0.25">
      <c r="A28" s="59" t="s">
        <v>304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75" x14ac:dyDescent="0.25">
      <c r="A29" s="59" t="s">
        <v>305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75" x14ac:dyDescent="0.25">
      <c r="A30" s="58" t="s">
        <v>468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75" x14ac:dyDescent="0.25">
      <c r="A31" s="58" t="s">
        <v>469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2.75" x14ac:dyDescent="0.2"/>
  <cols>
    <col min="1" max="1" width="31.6640625" customWidth="1"/>
    <col min="2" max="14" width="3.33203125" hidden="1" customWidth="1"/>
    <col min="15" max="15" width="7.5" bestFit="1" customWidth="1"/>
    <col min="16" max="17" width="17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</row>
    <row r="18" spans="1:17" x14ac:dyDescent="0.2">
      <c r="A18" s="157" t="s">
        <v>470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</row>
    <row r="19" spans="1:17" ht="51" x14ac:dyDescent="0.2">
      <c r="A19" s="62" t="s">
        <v>322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278</v>
      </c>
      <c r="P19" s="1" t="s">
        <v>472</v>
      </c>
      <c r="Q19" s="1" t="s">
        <v>473</v>
      </c>
    </row>
    <row r="20" spans="1:17" x14ac:dyDescent="0.2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75" x14ac:dyDescent="0.25">
      <c r="A21" s="61" t="s">
        <v>288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2.75" x14ac:dyDescent="0.2"/>
  <cols>
    <col min="1" max="1" width="80.83203125" customWidth="1"/>
    <col min="2" max="14" width="3.6640625" hidden="1" customWidth="1"/>
    <col min="15" max="15" width="7.5" bestFit="1" customWidth="1"/>
    <col min="16" max="16" width="15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4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">
      <c r="A18" s="155" t="s">
        <v>474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30" customHeight="1" x14ac:dyDescent="0.2">
      <c r="A19" s="1" t="s">
        <v>322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278</v>
      </c>
      <c r="P19" s="1" t="s">
        <v>382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5.5" x14ac:dyDescent="0.25">
      <c r="A21" s="12" t="s">
        <v>475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2.75" x14ac:dyDescent="0.2"/>
  <cols>
    <col min="7" max="7" width="70.5" customWidth="1"/>
    <col min="10" max="10" width="14.6640625" customWidth="1"/>
    <col min="12" max="12" width="15.83203125" customWidth="1"/>
    <col min="13" max="13" width="17.33203125" customWidth="1"/>
    <col min="15" max="15" width="14.6640625" customWidth="1"/>
  </cols>
  <sheetData>
    <row r="1" spans="1:16" x14ac:dyDescent="0.2">
      <c r="A1" s="68" t="s">
        <v>541</v>
      </c>
      <c r="B1" s="69"/>
      <c r="C1" s="69"/>
      <c r="D1" s="68"/>
      <c r="E1" s="69"/>
      <c r="F1" s="69"/>
      <c r="G1" s="69"/>
      <c r="H1" s="69"/>
      <c r="J1" s="70" t="s">
        <v>542</v>
      </c>
      <c r="K1" s="70"/>
      <c r="L1" s="71"/>
      <c r="M1" s="71"/>
      <c r="O1" s="70" t="s">
        <v>543</v>
      </c>
      <c r="P1" s="71"/>
    </row>
    <row r="2" spans="1:16" x14ac:dyDescent="0.2">
      <c r="A2" s="72" t="s">
        <v>544</v>
      </c>
      <c r="B2" s="72" t="s">
        <v>545</v>
      </c>
      <c r="C2" s="72" t="s">
        <v>546</v>
      </c>
      <c r="D2" s="72" t="s">
        <v>547</v>
      </c>
      <c r="E2" s="72" t="s">
        <v>548</v>
      </c>
      <c r="F2" s="72" t="s">
        <v>549</v>
      </c>
      <c r="G2" s="72" t="s">
        <v>550</v>
      </c>
      <c r="H2" s="72" t="s">
        <v>551</v>
      </c>
      <c r="J2" s="73" t="s">
        <v>552</v>
      </c>
      <c r="K2" s="73" t="s">
        <v>554</v>
      </c>
      <c r="L2" s="73" t="s">
        <v>548</v>
      </c>
      <c r="M2" s="73" t="s">
        <v>555</v>
      </c>
      <c r="O2" s="74" t="s">
        <v>556</v>
      </c>
      <c r="P2" s="74" t="s">
        <v>557</v>
      </c>
    </row>
    <row r="3" spans="1:16" x14ac:dyDescent="0.2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7</v>
      </c>
      <c r="F3" s="75"/>
      <c r="G3" s="75"/>
      <c r="H3" s="76">
        <f>SUM(H4:H11,H12,H14,H105,H112,H114,H123,H411,H438,H441,H450)</f>
        <v>7</v>
      </c>
      <c r="J3" s="5" t="s">
        <v>558</v>
      </c>
      <c r="K3" s="5">
        <v>1</v>
      </c>
      <c r="L3" s="5" t="s">
        <v>559</v>
      </c>
      <c r="M3" s="5" t="s">
        <v>456</v>
      </c>
    </row>
    <row r="4" spans="1:16" x14ac:dyDescent="0.2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560</v>
      </c>
      <c r="H4" s="5">
        <f>IF(LEN(P_1)&lt;&gt;0,0,1)</f>
        <v>1</v>
      </c>
      <c r="J4" s="5" t="s">
        <v>561</v>
      </c>
      <c r="K4" s="5">
        <v>2</v>
      </c>
      <c r="L4" s="5" t="s">
        <v>562</v>
      </c>
      <c r="M4" s="5" t="str">
        <f>IF(P_1=0,"Нет данных",P_1)</f>
        <v>Нет данных</v>
      </c>
      <c r="O4" s="77">
        <f ca="1">TODAY()</f>
        <v>45271</v>
      </c>
      <c r="P4">
        <v>0</v>
      </c>
    </row>
    <row r="5" spans="1:16" x14ac:dyDescent="0.2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563</v>
      </c>
      <c r="H5" s="5">
        <f>IF(LEN(P_2)&lt;&gt;0,0,1)</f>
        <v>1</v>
      </c>
      <c r="J5" s="5" t="s">
        <v>564</v>
      </c>
      <c r="K5" s="5">
        <v>3</v>
      </c>
      <c r="L5" s="5" t="s">
        <v>565</v>
      </c>
      <c r="M5" s="5" t="str">
        <f>IF(P_2=0,"Нет данных",P_2)</f>
        <v>Нет данных</v>
      </c>
    </row>
    <row r="6" spans="1:16" x14ac:dyDescent="0.2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566</v>
      </c>
      <c r="H6" s="5">
        <f>IF(LEN(P_3)&lt;&gt;0,0,1)</f>
        <v>0</v>
      </c>
      <c r="J6" s="5" t="s">
        <v>567</v>
      </c>
      <c r="K6" s="5">
        <v>4</v>
      </c>
      <c r="L6" s="5" t="s">
        <v>568</v>
      </c>
      <c r="M6" s="5" t="str">
        <f>TEXT(P_3,"0000000")</f>
        <v>0609537</v>
      </c>
    </row>
    <row r="7" spans="1:16" x14ac:dyDescent="0.2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569</v>
      </c>
      <c r="H7" s="5">
        <f>IF(LEN(P_4)&lt;&gt;0,0,1)</f>
        <v>1</v>
      </c>
      <c r="J7" s="5" t="s">
        <v>570</v>
      </c>
      <c r="K7" s="5">
        <v>5</v>
      </c>
      <c r="L7" s="5" t="s">
        <v>571</v>
      </c>
      <c r="M7" s="5" t="str">
        <f>IF(P_4=0,"Нет данных",P_4)</f>
        <v>Нет данных</v>
      </c>
    </row>
    <row r="8" spans="1:16" x14ac:dyDescent="0.2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572</v>
      </c>
      <c r="H8" s="5">
        <f>IF(LEN(R_1)&lt;&gt;0,0,1)</f>
        <v>1</v>
      </c>
      <c r="J8" s="78" t="s">
        <v>573</v>
      </c>
      <c r="K8" s="79"/>
      <c r="L8" s="79"/>
      <c r="M8" s="79"/>
    </row>
    <row r="9" spans="1:16" x14ac:dyDescent="0.2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574</v>
      </c>
      <c r="H9" s="5">
        <f>IF(LEN(R_2)&lt;&gt;0,0,1)</f>
        <v>1</v>
      </c>
    </row>
    <row r="10" spans="1:16" x14ac:dyDescent="0.2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575</v>
      </c>
      <c r="H10" s="5">
        <f>IF(LEN(R_3)&lt;&gt;0,0,1)</f>
        <v>1</v>
      </c>
    </row>
    <row r="11" spans="1:16" x14ac:dyDescent="0.2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576</v>
      </c>
      <c r="H11" s="5">
        <f>IF(LEN(R_4)&lt;&gt;0,0,1)</f>
        <v>1</v>
      </c>
    </row>
    <row r="12" spans="1:16" x14ac:dyDescent="0.2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578</v>
      </c>
      <c r="H15">
        <f>IF('Раздел 2'!P21=SUM('Раздел 2'!P22:P29),0,1)</f>
        <v>0</v>
      </c>
    </row>
    <row r="16" spans="1:16" x14ac:dyDescent="0.2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579</v>
      </c>
      <c r="H16">
        <f>IF('Раздел 2'!Q21=SUM('Раздел 2'!Q22:Q29),0,1)</f>
        <v>0</v>
      </c>
    </row>
    <row r="17" spans="1:8" x14ac:dyDescent="0.2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580</v>
      </c>
      <c r="H17">
        <f>IF('Раздел 2'!R21=SUM('Раздел 2'!R22:R29),0,1)</f>
        <v>0</v>
      </c>
    </row>
    <row r="18" spans="1:8" x14ac:dyDescent="0.2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581</v>
      </c>
      <c r="H18">
        <f>IF('Раздел 2'!S21=SUM('Раздел 2'!S22:S29),0,1)</f>
        <v>0</v>
      </c>
    </row>
    <row r="19" spans="1:8" x14ac:dyDescent="0.2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582</v>
      </c>
      <c r="H19">
        <f>IF('Раздел 2'!T21=SUM('Раздел 2'!T22:T29),0,1)</f>
        <v>0</v>
      </c>
    </row>
    <row r="20" spans="1:8" x14ac:dyDescent="0.2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583</v>
      </c>
      <c r="H20">
        <f>IF('Раздел 2'!U21=SUM('Раздел 2'!U22:U29),0,1)</f>
        <v>0</v>
      </c>
    </row>
    <row r="21" spans="1:8" x14ac:dyDescent="0.2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584</v>
      </c>
      <c r="H21">
        <f>IF('Раздел 2'!V21=SUM('Раздел 2'!V22:V29),0,1)</f>
        <v>0</v>
      </c>
    </row>
    <row r="22" spans="1:8" x14ac:dyDescent="0.2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585</v>
      </c>
      <c r="H22">
        <f>IF('Раздел 2'!W21=SUM('Раздел 2'!W22:W29),0,1)</f>
        <v>0</v>
      </c>
    </row>
    <row r="23" spans="1:8" x14ac:dyDescent="0.2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586</v>
      </c>
      <c r="H23">
        <f>IF('Раздел 2'!P21&gt;='Раздел 2'!P30,0,1)</f>
        <v>0</v>
      </c>
    </row>
    <row r="24" spans="1:8" x14ac:dyDescent="0.2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587</v>
      </c>
      <c r="H24">
        <f>IF('Раздел 2'!Q21&gt;='Раздел 2'!Q30,0,1)</f>
        <v>0</v>
      </c>
    </row>
    <row r="25" spans="1:8" x14ac:dyDescent="0.2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588</v>
      </c>
      <c r="H25">
        <f>IF('Раздел 2'!R21&gt;='Раздел 2'!R30,0,1)</f>
        <v>0</v>
      </c>
    </row>
    <row r="26" spans="1:8" x14ac:dyDescent="0.2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589</v>
      </c>
      <c r="H26">
        <f>IF('Раздел 2'!S21&gt;='Раздел 2'!S30,0,1)</f>
        <v>0</v>
      </c>
    </row>
    <row r="27" spans="1:8" x14ac:dyDescent="0.2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590</v>
      </c>
      <c r="H27">
        <f>IF('Раздел 2'!T21&gt;='Раздел 2'!T30,0,1)</f>
        <v>0</v>
      </c>
    </row>
    <row r="28" spans="1:8" x14ac:dyDescent="0.2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591</v>
      </c>
      <c r="H28">
        <f>IF('Раздел 2'!U21&gt;='Раздел 2'!U30,0,1)</f>
        <v>0</v>
      </c>
    </row>
    <row r="29" spans="1:8" x14ac:dyDescent="0.2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592</v>
      </c>
      <c r="H29">
        <f>IF('Раздел 2'!V21&gt;='Раздел 2'!V30,0,1)</f>
        <v>0</v>
      </c>
    </row>
    <row r="30" spans="1:8" x14ac:dyDescent="0.2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593</v>
      </c>
      <c r="H30">
        <f>IF('Раздел 2'!W21&gt;='Раздел 2'!W30,0,1)</f>
        <v>0</v>
      </c>
    </row>
    <row r="31" spans="1:8" x14ac:dyDescent="0.2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594</v>
      </c>
      <c r="H31">
        <f>IF('Раздел 2'!P21&gt;='Раздел 2'!P31,0,1)</f>
        <v>0</v>
      </c>
    </row>
    <row r="32" spans="1:8" x14ac:dyDescent="0.2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595</v>
      </c>
      <c r="H32">
        <f>IF('Раздел 2'!Q21&gt;='Раздел 2'!Q31,0,1)</f>
        <v>0</v>
      </c>
    </row>
    <row r="33" spans="1:8" x14ac:dyDescent="0.2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596</v>
      </c>
      <c r="H33">
        <f>IF('Раздел 2'!R21&gt;='Раздел 2'!R31,0,1)</f>
        <v>0</v>
      </c>
    </row>
    <row r="34" spans="1:8" x14ac:dyDescent="0.2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597</v>
      </c>
      <c r="H34">
        <f>IF('Раздел 2'!S21&gt;='Раздел 2'!S31,0,1)</f>
        <v>0</v>
      </c>
    </row>
    <row r="35" spans="1:8" x14ac:dyDescent="0.2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598</v>
      </c>
      <c r="H35">
        <f>IF('Раздел 2'!T21&gt;='Раздел 2'!T31,0,1)</f>
        <v>0</v>
      </c>
    </row>
    <row r="36" spans="1:8" x14ac:dyDescent="0.2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599</v>
      </c>
      <c r="H36">
        <f>IF('Раздел 2'!U21&gt;='Раздел 2'!U31,0,1)</f>
        <v>0</v>
      </c>
    </row>
    <row r="37" spans="1:8" x14ac:dyDescent="0.2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600</v>
      </c>
      <c r="H37">
        <f>IF('Раздел 2'!V21&gt;='Раздел 2'!V31,0,1)</f>
        <v>0</v>
      </c>
    </row>
    <row r="38" spans="1:8" x14ac:dyDescent="0.2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601</v>
      </c>
      <c r="H38">
        <f>IF('Раздел 2'!W21&gt;='Раздел 2'!W31,0,1)</f>
        <v>0</v>
      </c>
    </row>
    <row r="39" spans="1:8" x14ac:dyDescent="0.2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602</v>
      </c>
      <c r="H39">
        <f>IF('Раздел 2'!P21&gt;='Раздел 2'!Q21,0,1)</f>
        <v>0</v>
      </c>
    </row>
    <row r="40" spans="1:8" x14ac:dyDescent="0.2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603</v>
      </c>
      <c r="H40">
        <f>IF('Раздел 2'!P22&gt;='Раздел 2'!Q22,0,1)</f>
        <v>0</v>
      </c>
    </row>
    <row r="41" spans="1:8" x14ac:dyDescent="0.2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604</v>
      </c>
      <c r="H41">
        <f>IF('Раздел 2'!P23&gt;='Раздел 2'!Q23,0,1)</f>
        <v>0</v>
      </c>
    </row>
    <row r="42" spans="1:8" x14ac:dyDescent="0.2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605</v>
      </c>
      <c r="H42">
        <f>IF('Раздел 2'!P24&gt;='Раздел 2'!Q24,0,1)</f>
        <v>0</v>
      </c>
    </row>
    <row r="43" spans="1:8" x14ac:dyDescent="0.2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606</v>
      </c>
      <c r="H43">
        <f>IF('Раздел 2'!P25&gt;='Раздел 2'!Q25,0,1)</f>
        <v>0</v>
      </c>
    </row>
    <row r="44" spans="1:8" x14ac:dyDescent="0.2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607</v>
      </c>
      <c r="H44">
        <f>IF('Раздел 2'!P26&gt;='Раздел 2'!Q26,0,1)</f>
        <v>0</v>
      </c>
    </row>
    <row r="45" spans="1:8" x14ac:dyDescent="0.2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608</v>
      </c>
      <c r="H45">
        <f>IF('Раздел 2'!P27&gt;='Раздел 2'!Q27,0,1)</f>
        <v>0</v>
      </c>
    </row>
    <row r="46" spans="1:8" x14ac:dyDescent="0.2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609</v>
      </c>
      <c r="H46">
        <f>IF('Раздел 2'!P28&gt;='Раздел 2'!Q28,0,1)</f>
        <v>0</v>
      </c>
    </row>
    <row r="47" spans="1:8" x14ac:dyDescent="0.2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610</v>
      </c>
      <c r="H47">
        <f>IF('Раздел 2'!P29&gt;='Раздел 2'!Q29,0,1)</f>
        <v>0</v>
      </c>
    </row>
    <row r="48" spans="1:8" x14ac:dyDescent="0.2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611</v>
      </c>
      <c r="H48">
        <f>IF('Раздел 2'!P30&gt;='Раздел 2'!Q30,0,1)</f>
        <v>0</v>
      </c>
    </row>
    <row r="49" spans="1:8" x14ac:dyDescent="0.2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612</v>
      </c>
      <c r="H49">
        <f>IF('Раздел 2'!P31&gt;='Раздел 2'!Q31,0,1)</f>
        <v>0</v>
      </c>
    </row>
    <row r="50" spans="1:8" x14ac:dyDescent="0.2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613</v>
      </c>
      <c r="H50">
        <f>IF('Раздел 2'!R21&gt;='Раздел 2'!S21,0,1)</f>
        <v>0</v>
      </c>
    </row>
    <row r="51" spans="1:8" x14ac:dyDescent="0.2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614</v>
      </c>
      <c r="H51">
        <f>IF('Раздел 2'!R22&gt;='Раздел 2'!S22,0,1)</f>
        <v>0</v>
      </c>
    </row>
    <row r="52" spans="1:8" x14ac:dyDescent="0.2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615</v>
      </c>
      <c r="H52">
        <f>IF('Раздел 2'!R23&gt;='Раздел 2'!S23,0,1)</f>
        <v>0</v>
      </c>
    </row>
    <row r="53" spans="1:8" x14ac:dyDescent="0.2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616</v>
      </c>
      <c r="H53">
        <f>IF('Раздел 2'!R24&gt;='Раздел 2'!S24,0,1)</f>
        <v>0</v>
      </c>
    </row>
    <row r="54" spans="1:8" x14ac:dyDescent="0.2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617</v>
      </c>
      <c r="H54">
        <f>IF('Раздел 2'!R25&gt;='Раздел 2'!S25,0,1)</f>
        <v>0</v>
      </c>
    </row>
    <row r="55" spans="1:8" x14ac:dyDescent="0.2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618</v>
      </c>
      <c r="H55">
        <f>IF('Раздел 2'!R26&gt;='Раздел 2'!S26,0,1)</f>
        <v>0</v>
      </c>
    </row>
    <row r="56" spans="1:8" x14ac:dyDescent="0.2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619</v>
      </c>
      <c r="H56">
        <f>IF('Раздел 2'!R27&gt;='Раздел 2'!S27,0,1)</f>
        <v>0</v>
      </c>
    </row>
    <row r="57" spans="1:8" x14ac:dyDescent="0.2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620</v>
      </c>
      <c r="H57">
        <f>IF('Раздел 2'!R28&gt;='Раздел 2'!S28,0,1)</f>
        <v>0</v>
      </c>
    </row>
    <row r="58" spans="1:8" x14ac:dyDescent="0.2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621</v>
      </c>
      <c r="H58">
        <f>IF('Раздел 2'!R29&gt;='Раздел 2'!S29,0,1)</f>
        <v>0</v>
      </c>
    </row>
    <row r="59" spans="1:8" x14ac:dyDescent="0.2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622</v>
      </c>
      <c r="H59">
        <f>IF('Раздел 2'!R30&gt;='Раздел 2'!S30,0,1)</f>
        <v>0</v>
      </c>
    </row>
    <row r="60" spans="1:8" x14ac:dyDescent="0.2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623</v>
      </c>
      <c r="H60">
        <f>IF('Раздел 2'!R31&gt;='Раздел 2'!S31,0,1)</f>
        <v>0</v>
      </c>
    </row>
    <row r="61" spans="1:8" x14ac:dyDescent="0.2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624</v>
      </c>
      <c r="H61">
        <f>IF('Раздел 2'!R21&gt;='Раздел 2'!T21,0,1)</f>
        <v>0</v>
      </c>
    </row>
    <row r="62" spans="1:8" x14ac:dyDescent="0.2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625</v>
      </c>
      <c r="H62">
        <f>IF('Раздел 2'!R22&gt;='Раздел 2'!T22,0,1)</f>
        <v>0</v>
      </c>
    </row>
    <row r="63" spans="1:8" x14ac:dyDescent="0.2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626</v>
      </c>
      <c r="H63">
        <f>IF('Раздел 2'!R23&gt;='Раздел 2'!T23,0,1)</f>
        <v>0</v>
      </c>
    </row>
    <row r="64" spans="1:8" x14ac:dyDescent="0.2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627</v>
      </c>
      <c r="H64">
        <f>IF('Раздел 2'!R24&gt;='Раздел 2'!T24,0,1)</f>
        <v>0</v>
      </c>
    </row>
    <row r="65" spans="1:8" x14ac:dyDescent="0.2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628</v>
      </c>
      <c r="H65">
        <f>IF('Раздел 2'!R25&gt;='Раздел 2'!T25,0,1)</f>
        <v>0</v>
      </c>
    </row>
    <row r="66" spans="1:8" x14ac:dyDescent="0.2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629</v>
      </c>
      <c r="H66">
        <f>IF('Раздел 2'!R26&gt;='Раздел 2'!T26,0,1)</f>
        <v>0</v>
      </c>
    </row>
    <row r="67" spans="1:8" x14ac:dyDescent="0.2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630</v>
      </c>
      <c r="H67">
        <f>IF('Раздел 2'!R27&gt;='Раздел 2'!T27,0,1)</f>
        <v>0</v>
      </c>
    </row>
    <row r="68" spans="1:8" x14ac:dyDescent="0.2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631</v>
      </c>
      <c r="H68">
        <f>IF('Раздел 2'!R28&gt;='Раздел 2'!T28,0,1)</f>
        <v>0</v>
      </c>
    </row>
    <row r="69" spans="1:8" x14ac:dyDescent="0.2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632</v>
      </c>
      <c r="H69">
        <f>IF('Раздел 2'!R29&gt;='Раздел 2'!T29,0,1)</f>
        <v>0</v>
      </c>
    </row>
    <row r="70" spans="1:8" x14ac:dyDescent="0.2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633</v>
      </c>
      <c r="H70">
        <f>IF('Раздел 2'!R30&gt;='Раздел 2'!T30,0,1)</f>
        <v>0</v>
      </c>
    </row>
    <row r="71" spans="1:8" x14ac:dyDescent="0.2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634</v>
      </c>
      <c r="H71">
        <f>IF('Раздел 2'!R31&gt;='Раздел 2'!T31,0,1)</f>
        <v>0</v>
      </c>
    </row>
    <row r="72" spans="1:8" x14ac:dyDescent="0.2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635</v>
      </c>
      <c r="H72">
        <f>IF('Раздел 2'!R21&gt;='Раздел 2'!U21,0,1)</f>
        <v>0</v>
      </c>
    </row>
    <row r="73" spans="1:8" x14ac:dyDescent="0.2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636</v>
      </c>
      <c r="H73">
        <f>IF('Раздел 2'!R22&gt;='Раздел 2'!U22,0,1)</f>
        <v>0</v>
      </c>
    </row>
    <row r="74" spans="1:8" x14ac:dyDescent="0.2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637</v>
      </c>
      <c r="H74">
        <f>IF('Раздел 2'!R23&gt;='Раздел 2'!U23,0,1)</f>
        <v>0</v>
      </c>
    </row>
    <row r="75" spans="1:8" x14ac:dyDescent="0.2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638</v>
      </c>
      <c r="H75">
        <f>IF('Раздел 2'!R24&gt;='Раздел 2'!U24,0,1)</f>
        <v>0</v>
      </c>
    </row>
    <row r="76" spans="1:8" x14ac:dyDescent="0.2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639</v>
      </c>
      <c r="H76">
        <f>IF('Раздел 2'!R25&gt;='Раздел 2'!U25,0,1)</f>
        <v>0</v>
      </c>
    </row>
    <row r="77" spans="1:8" x14ac:dyDescent="0.2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640</v>
      </c>
      <c r="H77">
        <f>IF('Раздел 2'!R26&gt;='Раздел 2'!U26,0,1)</f>
        <v>0</v>
      </c>
    </row>
    <row r="78" spans="1:8" x14ac:dyDescent="0.2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641</v>
      </c>
      <c r="H78">
        <f>IF('Раздел 2'!R27&gt;='Раздел 2'!U27,0,1)</f>
        <v>0</v>
      </c>
    </row>
    <row r="79" spans="1:8" x14ac:dyDescent="0.2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642</v>
      </c>
      <c r="H79">
        <f>IF('Раздел 2'!R28&gt;='Раздел 2'!U28,0,1)</f>
        <v>0</v>
      </c>
    </row>
    <row r="80" spans="1:8" x14ac:dyDescent="0.2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643</v>
      </c>
      <c r="H80">
        <f>IF('Раздел 2'!R29&gt;='Раздел 2'!U29,0,1)</f>
        <v>0</v>
      </c>
    </row>
    <row r="81" spans="1:8" x14ac:dyDescent="0.2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644</v>
      </c>
      <c r="H81">
        <f>IF('Раздел 2'!R30&gt;='Раздел 2'!U30,0,1)</f>
        <v>0</v>
      </c>
    </row>
    <row r="82" spans="1:8" x14ac:dyDescent="0.2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645</v>
      </c>
      <c r="H82">
        <f>IF('Раздел 2'!R31&gt;='Раздел 2'!U31,0,1)</f>
        <v>0</v>
      </c>
    </row>
    <row r="83" spans="1:8" x14ac:dyDescent="0.2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646</v>
      </c>
      <c r="H83">
        <f>IF('Раздел 2'!R21&gt;='Раздел 2'!V21,0,1)</f>
        <v>0</v>
      </c>
    </row>
    <row r="84" spans="1:8" x14ac:dyDescent="0.2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647</v>
      </c>
      <c r="H84">
        <f>IF('Раздел 2'!R22&gt;='Раздел 2'!V22,0,1)</f>
        <v>0</v>
      </c>
    </row>
    <row r="85" spans="1:8" x14ac:dyDescent="0.2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648</v>
      </c>
      <c r="H85">
        <f>IF('Раздел 2'!R23&gt;='Раздел 2'!V23,0,1)</f>
        <v>0</v>
      </c>
    </row>
    <row r="86" spans="1:8" x14ac:dyDescent="0.2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649</v>
      </c>
      <c r="H86">
        <f>IF('Раздел 2'!R24&gt;='Раздел 2'!V24,0,1)</f>
        <v>0</v>
      </c>
    </row>
    <row r="87" spans="1:8" x14ac:dyDescent="0.2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650</v>
      </c>
      <c r="H87">
        <f>IF('Раздел 2'!R25&gt;='Раздел 2'!V25,0,1)</f>
        <v>0</v>
      </c>
    </row>
    <row r="88" spans="1:8" x14ac:dyDescent="0.2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651</v>
      </c>
      <c r="H88">
        <f>IF('Раздел 2'!R26&gt;='Раздел 2'!V26,0,1)</f>
        <v>0</v>
      </c>
    </row>
    <row r="89" spans="1:8" x14ac:dyDescent="0.2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652</v>
      </c>
      <c r="H89">
        <f>IF('Раздел 2'!R27&gt;='Раздел 2'!V27,0,1)</f>
        <v>0</v>
      </c>
    </row>
    <row r="90" spans="1:8" x14ac:dyDescent="0.2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653</v>
      </c>
      <c r="H90">
        <f>IF('Раздел 2'!R28&gt;='Раздел 2'!V28,0,1)</f>
        <v>0</v>
      </c>
    </row>
    <row r="91" spans="1:8" x14ac:dyDescent="0.2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654</v>
      </c>
      <c r="H91">
        <f>IF('Раздел 2'!R29&gt;='Раздел 2'!V29,0,1)</f>
        <v>0</v>
      </c>
    </row>
    <row r="92" spans="1:8" x14ac:dyDescent="0.2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655</v>
      </c>
      <c r="H92">
        <f>IF('Раздел 2'!R30&gt;='Раздел 2'!V30,0,1)</f>
        <v>0</v>
      </c>
    </row>
    <row r="93" spans="1:8" x14ac:dyDescent="0.2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656</v>
      </c>
      <c r="H93">
        <f>IF('Раздел 2'!R31&gt;='Раздел 2'!V31,0,1)</f>
        <v>0</v>
      </c>
    </row>
    <row r="94" spans="1:8" x14ac:dyDescent="0.2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657</v>
      </c>
      <c r="H94">
        <f>IF('Раздел 2'!R21&gt;='Раздел 2'!W21,0,1)</f>
        <v>0</v>
      </c>
    </row>
    <row r="95" spans="1:8" x14ac:dyDescent="0.2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658</v>
      </c>
      <c r="H95">
        <f>IF('Раздел 2'!R22&gt;='Раздел 2'!W22,0,1)</f>
        <v>0</v>
      </c>
    </row>
    <row r="96" spans="1:8" x14ac:dyDescent="0.2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659</v>
      </c>
      <c r="H96">
        <f>IF('Раздел 2'!R23&gt;='Раздел 2'!W23,0,1)</f>
        <v>0</v>
      </c>
    </row>
    <row r="97" spans="1:8" x14ac:dyDescent="0.2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660</v>
      </c>
      <c r="H97">
        <f>IF('Раздел 2'!R24&gt;='Раздел 2'!W24,0,1)</f>
        <v>0</v>
      </c>
    </row>
    <row r="98" spans="1:8" x14ac:dyDescent="0.2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661</v>
      </c>
      <c r="H98">
        <f>IF('Раздел 2'!R25&gt;='Раздел 2'!W25,0,1)</f>
        <v>0</v>
      </c>
    </row>
    <row r="99" spans="1:8" x14ac:dyDescent="0.2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662</v>
      </c>
      <c r="H99">
        <f>IF('Раздел 2'!R26&gt;='Раздел 2'!W26,0,1)</f>
        <v>0</v>
      </c>
    </row>
    <row r="100" spans="1:8" x14ac:dyDescent="0.2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663</v>
      </c>
      <c r="H100">
        <f>IF('Раздел 2'!R27&gt;='Раздел 2'!W27,0,1)</f>
        <v>0</v>
      </c>
    </row>
    <row r="101" spans="1:8" x14ac:dyDescent="0.2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664</v>
      </c>
      <c r="H101">
        <f>IF('Раздел 2'!R28&gt;='Раздел 2'!W28,0,1)</f>
        <v>0</v>
      </c>
    </row>
    <row r="102" spans="1:8" x14ac:dyDescent="0.2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665</v>
      </c>
      <c r="H102">
        <f>IF('Раздел 2'!R29&gt;='Раздел 2'!W29,0,1)</f>
        <v>0</v>
      </c>
    </row>
    <row r="103" spans="1:8" x14ac:dyDescent="0.2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666</v>
      </c>
      <c r="H103">
        <f>IF('Раздел 2'!R30&gt;='Раздел 2'!W30,0,1)</f>
        <v>0</v>
      </c>
    </row>
    <row r="104" spans="1:8" x14ac:dyDescent="0.2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667</v>
      </c>
      <c r="H104">
        <f>IF('Раздел 2'!R31&gt;='Раздел 2'!W31,0,1)</f>
        <v>0</v>
      </c>
    </row>
    <row r="105" spans="1:8" x14ac:dyDescent="0.2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668</v>
      </c>
      <c r="H106">
        <f>IF('Раздел 3'!Q21&gt;='Раздел 3'!R21,0,1)</f>
        <v>0</v>
      </c>
    </row>
    <row r="107" spans="1:8" x14ac:dyDescent="0.2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669</v>
      </c>
      <c r="H107">
        <f>IF('Раздел 3'!Q22&gt;='Раздел 3'!R22,0,1)</f>
        <v>0</v>
      </c>
    </row>
    <row r="108" spans="1:8" x14ac:dyDescent="0.2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670</v>
      </c>
      <c r="H108">
        <f>IF('Раздел 3'!Q21&gt;='Раздел 3'!S21,0,1)</f>
        <v>0</v>
      </c>
    </row>
    <row r="109" spans="1:8" x14ac:dyDescent="0.2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671</v>
      </c>
      <c r="H109">
        <f>IF('Раздел 3'!Q22&gt;='Раздел 3'!S22,0,1)</f>
        <v>0</v>
      </c>
    </row>
    <row r="110" spans="1:8" x14ac:dyDescent="0.2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672</v>
      </c>
      <c r="H110">
        <f>IF('Раздел 3'!Q21&gt;='Раздел 3'!T21,0,1)</f>
        <v>0</v>
      </c>
    </row>
    <row r="111" spans="1:8" x14ac:dyDescent="0.2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673</v>
      </c>
      <c r="H111">
        <f>IF('Раздел 3'!Q22&gt;='Раздел 3'!T22,0,1)</f>
        <v>0</v>
      </c>
    </row>
    <row r="112" spans="1:8" x14ac:dyDescent="0.2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674</v>
      </c>
      <c r="H113">
        <f>IF(OR(AND('Раздел 4'!P26=0,'Раздел 4'!P27=0),AND('Раздел 4'!P26&gt;0,'Раздел 4'!P27&gt;0)),0,1)</f>
        <v>0</v>
      </c>
    </row>
    <row r="114" spans="1:8" x14ac:dyDescent="0.2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675</v>
      </c>
      <c r="H115">
        <f>IF('Раздел 5'!P26=SUM('Раздел 5'!P21:P25),0,1)</f>
        <v>0</v>
      </c>
    </row>
    <row r="116" spans="1:8" x14ac:dyDescent="0.2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676</v>
      </c>
      <c r="H116">
        <f>IF('Раздел 5'!Q26=SUM('Раздел 5'!Q21:Q25),0,1)</f>
        <v>0</v>
      </c>
    </row>
    <row r="117" spans="1:8" x14ac:dyDescent="0.2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677</v>
      </c>
      <c r="H117">
        <f>IF('Раздел 5'!P21&gt;='Раздел 5'!Q21,0,1)</f>
        <v>0</v>
      </c>
    </row>
    <row r="118" spans="1:8" x14ac:dyDescent="0.2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678</v>
      </c>
      <c r="H118">
        <f>IF('Раздел 5'!P22&gt;='Раздел 5'!Q22,0,1)</f>
        <v>0</v>
      </c>
    </row>
    <row r="119" spans="1:8" x14ac:dyDescent="0.2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679</v>
      </c>
      <c r="H119">
        <f>IF('Раздел 5'!P23&gt;='Раздел 5'!Q23,0,1)</f>
        <v>0</v>
      </c>
    </row>
    <row r="120" spans="1:8" x14ac:dyDescent="0.2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680</v>
      </c>
      <c r="H120">
        <f>IF('Раздел 5'!P24&gt;='Раздел 5'!Q24,0,1)</f>
        <v>0</v>
      </c>
    </row>
    <row r="121" spans="1:8" x14ac:dyDescent="0.2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681</v>
      </c>
      <c r="H121">
        <f>IF('Раздел 5'!P25&gt;='Раздел 5'!Q25,0,1)</f>
        <v>0</v>
      </c>
    </row>
    <row r="122" spans="1:8" x14ac:dyDescent="0.2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682</v>
      </c>
      <c r="H122">
        <f>IF('Раздел 5'!P26&gt;='Раздел 5'!Q26,0,1)</f>
        <v>0</v>
      </c>
    </row>
    <row r="123" spans="1:8" x14ac:dyDescent="0.2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 x14ac:dyDescent="0.2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683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684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685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686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687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688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689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690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691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692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693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694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695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696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697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698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699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700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701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702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703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704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705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706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707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708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709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710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711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712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713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714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715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716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718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719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720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721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722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723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724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725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726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727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728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729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730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731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0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1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2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3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4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5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6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7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8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9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10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11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12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13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14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15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16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17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26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27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28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29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30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31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32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33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34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35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36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37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38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39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40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41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42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43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44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45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46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47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48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49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50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51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52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53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54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55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56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57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58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59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60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61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62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63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64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65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66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67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68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69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70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71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72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73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74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75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76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77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78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79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80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81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82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83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84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85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86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87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88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89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90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91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92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93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94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95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96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97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98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99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100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101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102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103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104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105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106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107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108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109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110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111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112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113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114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115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116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117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118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119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120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121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122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123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124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125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126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127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128</v>
      </c>
      <c r="F292" s="85"/>
      <c r="G292" s="85"/>
      <c r="H292" s="85">
        <f>IF('Раздел 6'!P37&gt;='Раздел 6'!P38,0,1)</f>
        <v>0</v>
      </c>
    </row>
    <row r="293" spans="1:8" s="84" customFormat="1" x14ac:dyDescent="0.2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129</v>
      </c>
      <c r="F293" s="85"/>
      <c r="G293" s="85"/>
      <c r="H293" s="85">
        <f>IF('Раздел 6'!P21&gt;='Раздел 6'!S21,0,1)</f>
        <v>0</v>
      </c>
    </row>
    <row r="294" spans="1:8" s="84" customFormat="1" x14ac:dyDescent="0.2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130</v>
      </c>
      <c r="F294" s="85"/>
      <c r="G294" s="85"/>
      <c r="H294" s="85">
        <f>IF('Раздел 6'!P22&gt;='Раздел 6'!S22,0,1)</f>
        <v>0</v>
      </c>
    </row>
    <row r="295" spans="1:8" s="84" customFormat="1" x14ac:dyDescent="0.2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131</v>
      </c>
      <c r="F295" s="85"/>
      <c r="G295" s="85"/>
      <c r="H295" s="85">
        <f>IF('Раздел 6'!P23&gt;='Раздел 6'!S23,0,1)</f>
        <v>0</v>
      </c>
    </row>
    <row r="296" spans="1:8" s="84" customFormat="1" x14ac:dyDescent="0.2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132</v>
      </c>
      <c r="F296" s="85"/>
      <c r="G296" s="85"/>
      <c r="H296" s="85">
        <f>IF('Раздел 6'!P24&gt;='Раздел 6'!S24,0,1)</f>
        <v>0</v>
      </c>
    </row>
    <row r="297" spans="1:8" s="84" customFormat="1" x14ac:dyDescent="0.2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133</v>
      </c>
      <c r="F297" s="85"/>
      <c r="G297" s="85"/>
      <c r="H297" s="85">
        <f>IF('Раздел 6'!P25&gt;='Раздел 6'!S25,0,1)</f>
        <v>0</v>
      </c>
    </row>
    <row r="298" spans="1:8" s="84" customFormat="1" x14ac:dyDescent="0.2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134</v>
      </c>
      <c r="F298" s="85"/>
      <c r="G298" s="85"/>
      <c r="H298" s="85">
        <f>IF('Раздел 6'!P26&gt;='Раздел 6'!S26,0,1)</f>
        <v>0</v>
      </c>
    </row>
    <row r="299" spans="1:8" s="84" customFormat="1" x14ac:dyDescent="0.2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135</v>
      </c>
      <c r="F299" s="85"/>
      <c r="G299" s="85"/>
      <c r="H299" s="85">
        <f>IF('Раздел 6'!P27&gt;='Раздел 6'!S27,0,1)</f>
        <v>0</v>
      </c>
    </row>
    <row r="300" spans="1:8" s="84" customFormat="1" x14ac:dyDescent="0.2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136</v>
      </c>
      <c r="F300" s="85"/>
      <c r="G300" s="85"/>
      <c r="H300" s="85">
        <f>IF('Раздел 6'!P28&gt;='Раздел 6'!S28,0,1)</f>
        <v>0</v>
      </c>
    </row>
    <row r="301" spans="1:8" s="84" customFormat="1" x14ac:dyDescent="0.2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137</v>
      </c>
      <c r="F301" s="85"/>
      <c r="G301" s="85"/>
      <c r="H301" s="85">
        <f>IF('Раздел 6'!P29&gt;='Раздел 6'!S29,0,1)</f>
        <v>0</v>
      </c>
    </row>
    <row r="302" spans="1:8" s="84" customFormat="1" x14ac:dyDescent="0.2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138</v>
      </c>
      <c r="F302" s="85"/>
      <c r="G302" s="85"/>
      <c r="H302" s="85">
        <f>IF('Раздел 6'!P30&gt;='Раздел 6'!S30,0,1)</f>
        <v>0</v>
      </c>
    </row>
    <row r="303" spans="1:8" s="84" customFormat="1" x14ac:dyDescent="0.2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139</v>
      </c>
      <c r="F303" s="85"/>
      <c r="G303" s="85"/>
      <c r="H303" s="85">
        <f>IF('Раздел 6'!P31&gt;='Раздел 6'!S31,0,1)</f>
        <v>0</v>
      </c>
    </row>
    <row r="304" spans="1:8" s="84" customFormat="1" x14ac:dyDescent="0.2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140</v>
      </c>
      <c r="F304" s="85"/>
      <c r="G304" s="85"/>
      <c r="H304" s="85">
        <f>IF('Раздел 6'!P32&gt;='Раздел 6'!S32,0,1)</f>
        <v>0</v>
      </c>
    </row>
    <row r="305" spans="1:8" s="84" customFormat="1" x14ac:dyDescent="0.2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141</v>
      </c>
      <c r="F305" s="85"/>
      <c r="G305" s="85"/>
      <c r="H305" s="85">
        <f>IF('Раздел 6'!P33&gt;='Раздел 6'!S33,0,1)</f>
        <v>0</v>
      </c>
    </row>
    <row r="306" spans="1:8" s="84" customFormat="1" x14ac:dyDescent="0.2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142</v>
      </c>
      <c r="F306" s="85"/>
      <c r="G306" s="85"/>
      <c r="H306" s="85">
        <f>IF('Раздел 6'!P34&gt;='Раздел 6'!S34,0,1)</f>
        <v>0</v>
      </c>
    </row>
    <row r="307" spans="1:8" s="84" customFormat="1" x14ac:dyDescent="0.2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143</v>
      </c>
      <c r="F307" s="85"/>
      <c r="G307" s="85"/>
      <c r="H307" s="85">
        <f>IF('Раздел 6'!P35&gt;='Раздел 6'!S35,0,1)</f>
        <v>0</v>
      </c>
    </row>
    <row r="308" spans="1:8" s="84" customFormat="1" x14ac:dyDescent="0.2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144</v>
      </c>
      <c r="F308" s="85"/>
      <c r="G308" s="85"/>
      <c r="H308" s="85">
        <f>IF('Раздел 6'!P36&gt;='Раздел 6'!S36,0,1)</f>
        <v>0</v>
      </c>
    </row>
    <row r="309" spans="1:8" s="84" customFormat="1" x14ac:dyDescent="0.2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145</v>
      </c>
      <c r="F309" s="85"/>
      <c r="G309" s="85"/>
      <c r="H309" s="85">
        <f>IF('Раздел 6'!P21&gt;='Раздел 6'!V21,0,1)</f>
        <v>0</v>
      </c>
    </row>
    <row r="310" spans="1:8" s="84" customFormat="1" x14ac:dyDescent="0.2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146</v>
      </c>
      <c r="F310" s="85"/>
      <c r="G310" s="85"/>
      <c r="H310" s="85">
        <f>IF('Раздел 6'!P22&gt;='Раздел 6'!V22,0,1)</f>
        <v>0</v>
      </c>
    </row>
    <row r="311" spans="1:8" s="84" customFormat="1" x14ac:dyDescent="0.2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147</v>
      </c>
      <c r="F311" s="85"/>
      <c r="G311" s="85"/>
      <c r="H311" s="85">
        <f>IF('Раздел 6'!P23&gt;='Раздел 6'!V23,0,1)</f>
        <v>0</v>
      </c>
    </row>
    <row r="312" spans="1:8" s="84" customFormat="1" x14ac:dyDescent="0.2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148</v>
      </c>
      <c r="F312" s="85"/>
      <c r="G312" s="85"/>
      <c r="H312" s="85">
        <f>IF('Раздел 6'!P24&gt;='Раздел 6'!V24,0,1)</f>
        <v>0</v>
      </c>
    </row>
    <row r="313" spans="1:8" s="84" customFormat="1" x14ac:dyDescent="0.2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149</v>
      </c>
      <c r="F313" s="85"/>
      <c r="G313" s="85"/>
      <c r="H313" s="85">
        <f>IF('Раздел 6'!P25&gt;='Раздел 6'!V25,0,1)</f>
        <v>0</v>
      </c>
    </row>
    <row r="314" spans="1:8" s="84" customFormat="1" x14ac:dyDescent="0.2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150</v>
      </c>
      <c r="F314" s="85"/>
      <c r="G314" s="85"/>
      <c r="H314" s="85">
        <f>IF('Раздел 6'!P26&gt;='Раздел 6'!V26,0,1)</f>
        <v>0</v>
      </c>
    </row>
    <row r="315" spans="1:8" s="84" customFormat="1" x14ac:dyDescent="0.2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151</v>
      </c>
      <c r="F315" s="85"/>
      <c r="G315" s="85"/>
      <c r="H315" s="85">
        <f>IF('Раздел 6'!P27&gt;='Раздел 6'!V27,0,1)</f>
        <v>0</v>
      </c>
    </row>
    <row r="316" spans="1:8" s="84" customFormat="1" x14ac:dyDescent="0.2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152</v>
      </c>
      <c r="F316" s="85"/>
      <c r="G316" s="85"/>
      <c r="H316" s="85">
        <f>IF('Раздел 6'!P28&gt;='Раздел 6'!V28,0,1)</f>
        <v>0</v>
      </c>
    </row>
    <row r="317" spans="1:8" s="84" customFormat="1" x14ac:dyDescent="0.2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153</v>
      </c>
      <c r="F317" s="85"/>
      <c r="G317" s="85"/>
      <c r="H317" s="85">
        <f>IF('Раздел 6'!P29&gt;='Раздел 6'!V29,0,1)</f>
        <v>0</v>
      </c>
    </row>
    <row r="318" spans="1:8" s="84" customFormat="1" x14ac:dyDescent="0.2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154</v>
      </c>
      <c r="F318" s="85"/>
      <c r="G318" s="85"/>
      <c r="H318" s="85">
        <f>IF('Раздел 6'!P30&gt;='Раздел 6'!V30,0,1)</f>
        <v>0</v>
      </c>
    </row>
    <row r="319" spans="1:8" s="84" customFormat="1" x14ac:dyDescent="0.2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155</v>
      </c>
      <c r="F319" s="85"/>
      <c r="G319" s="85"/>
      <c r="H319" s="85">
        <f>IF('Раздел 6'!P31&gt;='Раздел 6'!V31,0,1)</f>
        <v>0</v>
      </c>
    </row>
    <row r="320" spans="1:8" s="84" customFormat="1" x14ac:dyDescent="0.2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156</v>
      </c>
      <c r="F320" s="85"/>
      <c r="G320" s="85"/>
      <c r="H320" s="85">
        <f>IF('Раздел 6'!P32&gt;='Раздел 6'!V32,0,1)</f>
        <v>0</v>
      </c>
    </row>
    <row r="321" spans="1:8" s="84" customFormat="1" x14ac:dyDescent="0.2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157</v>
      </c>
      <c r="F321" s="85"/>
      <c r="G321" s="85"/>
      <c r="H321" s="85">
        <f>IF('Раздел 6'!P33&gt;='Раздел 6'!V33,0,1)</f>
        <v>0</v>
      </c>
    </row>
    <row r="322" spans="1:8" s="84" customFormat="1" x14ac:dyDescent="0.2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158</v>
      </c>
      <c r="F322" s="85"/>
      <c r="G322" s="85"/>
      <c r="H322" s="85">
        <f>IF('Раздел 6'!P34&gt;='Раздел 6'!V34,0,1)</f>
        <v>0</v>
      </c>
    </row>
    <row r="323" spans="1:8" s="84" customFormat="1" x14ac:dyDescent="0.2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159</v>
      </c>
      <c r="F323" s="85"/>
      <c r="G323" s="85"/>
      <c r="H323" s="85">
        <f>IF('Раздел 6'!P35&gt;='Раздел 6'!V35,0,1)</f>
        <v>0</v>
      </c>
    </row>
    <row r="324" spans="1:8" s="84" customFormat="1" x14ac:dyDescent="0.2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160</v>
      </c>
      <c r="F324" s="85"/>
      <c r="G324" s="85"/>
      <c r="H324" s="85">
        <f>IF('Раздел 6'!P36&gt;='Раздел 6'!V36,0,1)</f>
        <v>0</v>
      </c>
    </row>
    <row r="325" spans="1:8" s="84" customFormat="1" x14ac:dyDescent="0.2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161</v>
      </c>
      <c r="F325" s="85"/>
      <c r="G325" s="85"/>
      <c r="H325" s="85">
        <f>IF('Раздел 6'!AA21&gt;='Раздел 6'!AB21,0,1)</f>
        <v>0</v>
      </c>
    </row>
    <row r="326" spans="1:8" s="84" customFormat="1" x14ac:dyDescent="0.2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162</v>
      </c>
      <c r="F326" s="85"/>
      <c r="G326" s="85"/>
      <c r="H326" s="85">
        <f>IF('Раздел 6'!AA22&gt;='Раздел 6'!AB22,0,1)</f>
        <v>0</v>
      </c>
    </row>
    <row r="327" spans="1:8" s="84" customFormat="1" x14ac:dyDescent="0.2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163</v>
      </c>
      <c r="F327" s="85"/>
      <c r="G327" s="85"/>
      <c r="H327" s="85">
        <f>IF('Раздел 6'!AA23&gt;='Раздел 6'!AB23,0,1)</f>
        <v>0</v>
      </c>
    </row>
    <row r="328" spans="1:8" s="84" customFormat="1" x14ac:dyDescent="0.2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164</v>
      </c>
      <c r="F328" s="85"/>
      <c r="G328" s="85"/>
      <c r="H328" s="85">
        <f>IF('Раздел 6'!AA24&gt;='Раздел 6'!AB24,0,1)</f>
        <v>0</v>
      </c>
    </row>
    <row r="329" spans="1:8" s="84" customFormat="1" x14ac:dyDescent="0.2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165</v>
      </c>
      <c r="F329" s="85"/>
      <c r="G329" s="85"/>
      <c r="H329" s="85">
        <f>IF('Раздел 6'!AA25&gt;='Раздел 6'!AB25,0,1)</f>
        <v>0</v>
      </c>
    </row>
    <row r="330" spans="1:8" s="84" customFormat="1" x14ac:dyDescent="0.2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166</v>
      </c>
      <c r="F330" s="85"/>
      <c r="G330" s="85"/>
      <c r="H330" s="85">
        <f>IF('Раздел 6'!AA26&gt;='Раздел 6'!AB26,0,1)</f>
        <v>0</v>
      </c>
    </row>
    <row r="331" spans="1:8" s="84" customFormat="1" x14ac:dyDescent="0.2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167</v>
      </c>
      <c r="F331" s="85"/>
      <c r="G331" s="85"/>
      <c r="H331" s="85">
        <f>IF('Раздел 6'!AA27&gt;='Раздел 6'!AB27,0,1)</f>
        <v>0</v>
      </c>
    </row>
    <row r="332" spans="1:8" s="84" customFormat="1" x14ac:dyDescent="0.2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168</v>
      </c>
      <c r="F332" s="85"/>
      <c r="G332" s="85"/>
      <c r="H332" s="85">
        <f>IF('Раздел 6'!AA28&gt;='Раздел 6'!AB28,0,1)</f>
        <v>0</v>
      </c>
    </row>
    <row r="333" spans="1:8" s="84" customFormat="1" x14ac:dyDescent="0.2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169</v>
      </c>
      <c r="F333" s="85"/>
      <c r="G333" s="85"/>
      <c r="H333" s="85">
        <f>IF('Раздел 6'!AA29&gt;='Раздел 6'!AB29,0,1)</f>
        <v>0</v>
      </c>
    </row>
    <row r="334" spans="1:8" s="84" customFormat="1" x14ac:dyDescent="0.2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170</v>
      </c>
      <c r="F334" s="85"/>
      <c r="G334" s="85"/>
      <c r="H334" s="85">
        <f>IF('Раздел 6'!AA30&gt;='Раздел 6'!AB30,0,1)</f>
        <v>0</v>
      </c>
    </row>
    <row r="335" spans="1:8" s="84" customFormat="1" x14ac:dyDescent="0.2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171</v>
      </c>
      <c r="F335" s="85"/>
      <c r="G335" s="85"/>
      <c r="H335" s="85">
        <f>IF('Раздел 6'!AA31&gt;='Раздел 6'!AB31,0,1)</f>
        <v>0</v>
      </c>
    </row>
    <row r="336" spans="1:8" s="84" customFormat="1" x14ac:dyDescent="0.2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172</v>
      </c>
      <c r="F336" s="85"/>
      <c r="G336" s="85"/>
      <c r="H336" s="85">
        <f>IF('Раздел 6'!AA32&gt;='Раздел 6'!AB32,0,1)</f>
        <v>0</v>
      </c>
    </row>
    <row r="337" spans="1:8" s="84" customFormat="1" x14ac:dyDescent="0.2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173</v>
      </c>
      <c r="F337" s="85"/>
      <c r="G337" s="85"/>
      <c r="H337" s="85">
        <f>IF('Раздел 6'!AA33&gt;='Раздел 6'!AB33,0,1)</f>
        <v>0</v>
      </c>
    </row>
    <row r="338" spans="1:8" s="84" customFormat="1" x14ac:dyDescent="0.2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174</v>
      </c>
      <c r="F338" s="85"/>
      <c r="G338" s="85"/>
      <c r="H338" s="85">
        <f>IF('Раздел 6'!AA34&gt;='Раздел 6'!AB34,0,1)</f>
        <v>0</v>
      </c>
    </row>
    <row r="339" spans="1:8" s="84" customFormat="1" x14ac:dyDescent="0.2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175</v>
      </c>
      <c r="F339" s="85"/>
      <c r="G339" s="85"/>
      <c r="H339" s="85">
        <f>IF('Раздел 6'!AA35&gt;='Раздел 6'!AB35,0,1)</f>
        <v>0</v>
      </c>
    </row>
    <row r="340" spans="1:8" s="84" customFormat="1" x14ac:dyDescent="0.2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176</v>
      </c>
      <c r="F340" s="85"/>
      <c r="G340" s="85"/>
      <c r="H340" s="85">
        <f>IF('Раздел 6'!AA36&gt;='Раздел 6'!AB36,0,1)</f>
        <v>0</v>
      </c>
    </row>
    <row r="341" spans="1:8" s="84" customFormat="1" x14ac:dyDescent="0.2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177</v>
      </c>
      <c r="F341" s="85"/>
      <c r="G341" s="85"/>
      <c r="H341" s="85">
        <f>IF('Раздел 6'!AC21&gt;='Раздел 6'!AD21,0,1)</f>
        <v>0</v>
      </c>
    </row>
    <row r="342" spans="1:8" s="84" customFormat="1" x14ac:dyDescent="0.2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178</v>
      </c>
      <c r="F342" s="85"/>
      <c r="G342" s="85"/>
      <c r="H342" s="85">
        <f>IF('Раздел 6'!AC22&gt;='Раздел 6'!AD22,0,1)</f>
        <v>0</v>
      </c>
    </row>
    <row r="343" spans="1:8" s="84" customFormat="1" x14ac:dyDescent="0.2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179</v>
      </c>
      <c r="F343" s="85"/>
      <c r="G343" s="85"/>
      <c r="H343" s="85">
        <f>IF('Раздел 6'!AC23&gt;='Раздел 6'!AD23,0,1)</f>
        <v>0</v>
      </c>
    </row>
    <row r="344" spans="1:8" s="84" customFormat="1" x14ac:dyDescent="0.2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180</v>
      </c>
      <c r="F344" s="85"/>
      <c r="G344" s="85"/>
      <c r="H344" s="85">
        <f>IF('Раздел 6'!AC24&gt;='Раздел 6'!AD24,0,1)</f>
        <v>0</v>
      </c>
    </row>
    <row r="345" spans="1:8" s="84" customFormat="1" x14ac:dyDescent="0.2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181</v>
      </c>
      <c r="F345" s="85"/>
      <c r="G345" s="85"/>
      <c r="H345" s="85">
        <f>IF('Раздел 6'!AC25&gt;='Раздел 6'!AD25,0,1)</f>
        <v>0</v>
      </c>
    </row>
    <row r="346" spans="1:8" s="84" customFormat="1" x14ac:dyDescent="0.2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182</v>
      </c>
      <c r="F346" s="85"/>
      <c r="G346" s="85"/>
      <c r="H346" s="85">
        <f>IF('Раздел 6'!AC26&gt;='Раздел 6'!AD26,0,1)</f>
        <v>0</v>
      </c>
    </row>
    <row r="347" spans="1:8" s="84" customFormat="1" x14ac:dyDescent="0.2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183</v>
      </c>
      <c r="F347" s="85"/>
      <c r="G347" s="85"/>
      <c r="H347" s="85">
        <f>IF('Раздел 6'!AC27&gt;='Раздел 6'!AD27,0,1)</f>
        <v>0</v>
      </c>
    </row>
    <row r="348" spans="1:8" s="84" customFormat="1" x14ac:dyDescent="0.2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184</v>
      </c>
      <c r="F348" s="85"/>
      <c r="G348" s="85"/>
      <c r="H348" s="85">
        <f>IF('Раздел 6'!AC28&gt;='Раздел 6'!AD28,0,1)</f>
        <v>0</v>
      </c>
    </row>
    <row r="349" spans="1:8" s="84" customFormat="1" x14ac:dyDescent="0.2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185</v>
      </c>
      <c r="F349" s="85"/>
      <c r="G349" s="85"/>
      <c r="H349" s="85">
        <f>IF('Раздел 6'!AC29&gt;='Раздел 6'!AD29,0,1)</f>
        <v>0</v>
      </c>
    </row>
    <row r="350" spans="1:8" s="84" customFormat="1" x14ac:dyDescent="0.2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186</v>
      </c>
      <c r="F350" s="85"/>
      <c r="G350" s="85"/>
      <c r="H350" s="85">
        <f>IF('Раздел 6'!AC30&gt;='Раздел 6'!AD30,0,1)</f>
        <v>0</v>
      </c>
    </row>
    <row r="351" spans="1:8" s="84" customFormat="1" x14ac:dyDescent="0.2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187</v>
      </c>
      <c r="F351" s="85"/>
      <c r="G351" s="85"/>
      <c r="H351" s="85">
        <f>IF('Раздел 6'!AC31&gt;='Раздел 6'!AD31,0,1)</f>
        <v>0</v>
      </c>
    </row>
    <row r="352" spans="1:8" s="84" customFormat="1" x14ac:dyDescent="0.2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188</v>
      </c>
      <c r="F352" s="85"/>
      <c r="G352" s="85"/>
      <c r="H352" s="85">
        <f>IF('Раздел 6'!AC32&gt;='Раздел 6'!AD32,0,1)</f>
        <v>0</v>
      </c>
    </row>
    <row r="353" spans="1:8" s="84" customFormat="1" x14ac:dyDescent="0.2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189</v>
      </c>
      <c r="F353" s="85"/>
      <c r="G353" s="85"/>
      <c r="H353" s="85">
        <f>IF('Раздел 6'!AC33&gt;='Раздел 6'!AD33,0,1)</f>
        <v>0</v>
      </c>
    </row>
    <row r="354" spans="1:8" s="84" customFormat="1" x14ac:dyDescent="0.2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190</v>
      </c>
      <c r="F354" s="85"/>
      <c r="G354" s="85"/>
      <c r="H354" s="85">
        <f>IF('Раздел 6'!AC34&gt;='Раздел 6'!AD34,0,1)</f>
        <v>0</v>
      </c>
    </row>
    <row r="355" spans="1:8" s="84" customFormat="1" x14ac:dyDescent="0.2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191</v>
      </c>
      <c r="F355" s="85"/>
      <c r="G355" s="85"/>
      <c r="H355" s="85">
        <f>IF('Раздел 6'!AC35&gt;='Раздел 6'!AD35,0,1)</f>
        <v>0</v>
      </c>
    </row>
    <row r="356" spans="1:8" s="84" customFormat="1" x14ac:dyDescent="0.2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192</v>
      </c>
      <c r="F356" s="85"/>
      <c r="G356" s="85"/>
      <c r="H356" s="85">
        <f>IF('Раздел 6'!AC36&gt;='Раздел 6'!AD36,0,1)</f>
        <v>0</v>
      </c>
    </row>
    <row r="357" spans="1:8" s="84" customFormat="1" x14ac:dyDescent="0.2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193</v>
      </c>
      <c r="F357" s="85"/>
      <c r="G357" s="85"/>
      <c r="H357" s="85">
        <f>IF('Раздел 6'!AE21&gt;='Раздел 6'!AF21,0,1)</f>
        <v>0</v>
      </c>
    </row>
    <row r="358" spans="1:8" s="84" customFormat="1" x14ac:dyDescent="0.2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194</v>
      </c>
      <c r="F358" s="85"/>
      <c r="G358" s="85"/>
      <c r="H358" s="85">
        <f>IF('Раздел 6'!AE22&gt;='Раздел 6'!AF22,0,1)</f>
        <v>0</v>
      </c>
    </row>
    <row r="359" spans="1:8" s="84" customFormat="1" x14ac:dyDescent="0.2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195</v>
      </c>
      <c r="F359" s="85"/>
      <c r="G359" s="85"/>
      <c r="H359" s="85">
        <f>IF('Раздел 6'!AE23&gt;='Раздел 6'!AF23,0,1)</f>
        <v>0</v>
      </c>
    </row>
    <row r="360" spans="1:8" s="84" customFormat="1" x14ac:dyDescent="0.2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196</v>
      </c>
      <c r="F360" s="85"/>
      <c r="G360" s="85"/>
      <c r="H360" s="85">
        <f>IF('Раздел 6'!AE24&gt;='Раздел 6'!AF24,0,1)</f>
        <v>0</v>
      </c>
    </row>
    <row r="361" spans="1:8" s="84" customFormat="1" x14ac:dyDescent="0.2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197</v>
      </c>
      <c r="F361" s="85"/>
      <c r="G361" s="85"/>
      <c r="H361" s="85">
        <f>IF('Раздел 6'!AE25&gt;='Раздел 6'!AF25,0,1)</f>
        <v>0</v>
      </c>
    </row>
    <row r="362" spans="1:8" s="84" customFormat="1" x14ac:dyDescent="0.2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198</v>
      </c>
      <c r="F362" s="85"/>
      <c r="G362" s="85"/>
      <c r="H362" s="85">
        <f>IF('Раздел 6'!AE26&gt;='Раздел 6'!AF26,0,1)</f>
        <v>0</v>
      </c>
    </row>
    <row r="363" spans="1:8" s="84" customFormat="1" x14ac:dyDescent="0.2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199</v>
      </c>
      <c r="F363" s="85"/>
      <c r="G363" s="85"/>
      <c r="H363" s="85">
        <f>IF('Раздел 6'!AE27&gt;='Раздел 6'!AF27,0,1)</f>
        <v>0</v>
      </c>
    </row>
    <row r="364" spans="1:8" s="84" customFormat="1" x14ac:dyDescent="0.2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200</v>
      </c>
      <c r="F364" s="85"/>
      <c r="G364" s="85"/>
      <c r="H364" s="85">
        <f>IF('Раздел 6'!AE28&gt;='Раздел 6'!AF28,0,1)</f>
        <v>0</v>
      </c>
    </row>
    <row r="365" spans="1:8" s="84" customFormat="1" x14ac:dyDescent="0.2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201</v>
      </c>
      <c r="F365" s="85"/>
      <c r="G365" s="85"/>
      <c r="H365" s="85">
        <f>IF('Раздел 6'!AE29&gt;='Раздел 6'!AF29,0,1)</f>
        <v>0</v>
      </c>
    </row>
    <row r="366" spans="1:8" s="84" customFormat="1" x14ac:dyDescent="0.2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202</v>
      </c>
      <c r="F366" s="85"/>
      <c r="G366" s="85"/>
      <c r="H366" s="85">
        <f>IF('Раздел 6'!AE30&gt;='Раздел 6'!AF30,0,1)</f>
        <v>0</v>
      </c>
    </row>
    <row r="367" spans="1:8" s="84" customFormat="1" x14ac:dyDescent="0.2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203</v>
      </c>
      <c r="F367" s="85"/>
      <c r="G367" s="85"/>
      <c r="H367" s="85">
        <f>IF('Раздел 6'!AE31&gt;='Раздел 6'!AF31,0,1)</f>
        <v>0</v>
      </c>
    </row>
    <row r="368" spans="1:8" s="84" customFormat="1" x14ac:dyDescent="0.2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204</v>
      </c>
      <c r="F368" s="85"/>
      <c r="G368" s="85"/>
      <c r="H368" s="85">
        <f>IF('Раздел 6'!AE32&gt;='Раздел 6'!AF32,0,1)</f>
        <v>0</v>
      </c>
    </row>
    <row r="369" spans="1:8" s="84" customFormat="1" x14ac:dyDescent="0.2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205</v>
      </c>
      <c r="F369" s="85"/>
      <c r="G369" s="85"/>
      <c r="H369" s="85">
        <f>IF('Раздел 6'!AE33&gt;='Раздел 6'!AF33,0,1)</f>
        <v>0</v>
      </c>
    </row>
    <row r="370" spans="1:8" s="84" customFormat="1" x14ac:dyDescent="0.2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206</v>
      </c>
      <c r="F370" s="85"/>
      <c r="G370" s="85"/>
      <c r="H370" s="85">
        <f>IF('Раздел 6'!AE34&gt;='Раздел 6'!AF34,0,1)</f>
        <v>0</v>
      </c>
    </row>
    <row r="371" spans="1:8" s="84" customFormat="1" x14ac:dyDescent="0.2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207</v>
      </c>
      <c r="F371" s="85"/>
      <c r="G371" s="85"/>
      <c r="H371" s="85">
        <f>IF('Раздел 6'!AE35&gt;='Раздел 6'!AF35,0,1)</f>
        <v>0</v>
      </c>
    </row>
    <row r="372" spans="1:8" s="84" customFormat="1" x14ac:dyDescent="0.2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208</v>
      </c>
      <c r="F372" s="85"/>
      <c r="G372" s="85"/>
      <c r="H372" s="85">
        <f>IF('Раздел 6'!AE36&gt;='Раздел 6'!AF36,0,1)</f>
        <v>0</v>
      </c>
    </row>
    <row r="373" spans="1:8" s="84" customFormat="1" x14ac:dyDescent="0.2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209</v>
      </c>
      <c r="F373" s="85"/>
      <c r="G373" s="85"/>
      <c r="H373" s="85">
        <f>IF('Раздел 6'!AP21&gt;='Раздел 6'!AQ21,0,1)</f>
        <v>0</v>
      </c>
    </row>
    <row r="374" spans="1:8" s="84" customFormat="1" x14ac:dyDescent="0.2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210</v>
      </c>
      <c r="F374" s="85"/>
      <c r="G374" s="85"/>
      <c r="H374" s="85">
        <f>IF('Раздел 6'!AP22&gt;='Раздел 6'!AQ22,0,1)</f>
        <v>0</v>
      </c>
    </row>
    <row r="375" spans="1:8" s="84" customFormat="1" x14ac:dyDescent="0.2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211</v>
      </c>
      <c r="F375" s="85"/>
      <c r="G375" s="85"/>
      <c r="H375" s="85">
        <f>IF('Раздел 6'!AP23&gt;='Раздел 6'!AQ23,0,1)</f>
        <v>0</v>
      </c>
    </row>
    <row r="376" spans="1:8" s="84" customFormat="1" x14ac:dyDescent="0.2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212</v>
      </c>
      <c r="F376" s="85"/>
      <c r="G376" s="85"/>
      <c r="H376" s="85">
        <f>IF('Раздел 6'!AP24&gt;='Раздел 6'!AQ24,0,1)</f>
        <v>0</v>
      </c>
    </row>
    <row r="377" spans="1:8" s="84" customFormat="1" x14ac:dyDescent="0.2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213</v>
      </c>
      <c r="F377" s="85"/>
      <c r="G377" s="85"/>
      <c r="H377" s="85">
        <f>IF('Раздел 6'!AP25&gt;='Раздел 6'!AQ25,0,1)</f>
        <v>0</v>
      </c>
    </row>
    <row r="378" spans="1:8" s="84" customFormat="1" x14ac:dyDescent="0.2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214</v>
      </c>
      <c r="F378" s="85"/>
      <c r="G378" s="85"/>
      <c r="H378" s="85">
        <f>IF('Раздел 6'!AP26&gt;='Раздел 6'!AQ26,0,1)</f>
        <v>0</v>
      </c>
    </row>
    <row r="379" spans="1:8" s="84" customFormat="1" x14ac:dyDescent="0.2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215</v>
      </c>
      <c r="F379" s="85"/>
      <c r="G379" s="85"/>
      <c r="H379" s="85">
        <f>IF('Раздел 6'!AP27&gt;='Раздел 6'!AQ27,0,1)</f>
        <v>0</v>
      </c>
    </row>
    <row r="380" spans="1:8" s="84" customFormat="1" x14ac:dyDescent="0.2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216</v>
      </c>
      <c r="F380" s="85"/>
      <c r="G380" s="85"/>
      <c r="H380" s="85">
        <f>IF('Раздел 6'!AP28&gt;='Раздел 6'!AQ28,0,1)</f>
        <v>0</v>
      </c>
    </row>
    <row r="381" spans="1:8" s="84" customFormat="1" x14ac:dyDescent="0.2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217</v>
      </c>
      <c r="F381" s="85"/>
      <c r="G381" s="85"/>
      <c r="H381" s="85">
        <f>IF('Раздел 6'!AP29&gt;='Раздел 6'!AQ29,0,1)</f>
        <v>0</v>
      </c>
    </row>
    <row r="382" spans="1:8" s="84" customFormat="1" x14ac:dyDescent="0.2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218</v>
      </c>
      <c r="F382" s="85"/>
      <c r="G382" s="85"/>
      <c r="H382" s="85">
        <f>IF('Раздел 6'!AP30&gt;='Раздел 6'!AQ30,0,1)</f>
        <v>0</v>
      </c>
    </row>
    <row r="383" spans="1:8" s="84" customFormat="1" x14ac:dyDescent="0.2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219</v>
      </c>
      <c r="F383" s="85"/>
      <c r="G383" s="85"/>
      <c r="H383" s="85">
        <f>IF('Раздел 6'!AP31&gt;='Раздел 6'!AQ31,0,1)</f>
        <v>0</v>
      </c>
    </row>
    <row r="384" spans="1:8" s="84" customFormat="1" x14ac:dyDescent="0.2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220</v>
      </c>
      <c r="F384" s="85"/>
      <c r="G384" s="85"/>
      <c r="H384" s="85">
        <f>IF('Раздел 6'!AP32&gt;='Раздел 6'!AQ32,0,1)</f>
        <v>0</v>
      </c>
    </row>
    <row r="385" spans="1:8" s="84" customFormat="1" x14ac:dyDescent="0.2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221</v>
      </c>
      <c r="F385" s="85"/>
      <c r="G385" s="85"/>
      <c r="H385" s="85">
        <f>IF('Раздел 6'!AP33&gt;='Раздел 6'!AQ33,0,1)</f>
        <v>0</v>
      </c>
    </row>
    <row r="386" spans="1:8" s="84" customFormat="1" x14ac:dyDescent="0.2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222</v>
      </c>
      <c r="F386" s="85"/>
      <c r="G386" s="85"/>
      <c r="H386" s="85">
        <f>IF('Раздел 6'!AP34&gt;='Раздел 6'!AQ34,0,1)</f>
        <v>0</v>
      </c>
    </row>
    <row r="387" spans="1:8" s="84" customFormat="1" x14ac:dyDescent="0.2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223</v>
      </c>
      <c r="F387" s="85"/>
      <c r="G387" s="85"/>
      <c r="H387" s="85">
        <f>IF('Раздел 6'!AP35&gt;='Раздел 6'!AQ35,0,1)</f>
        <v>0</v>
      </c>
    </row>
    <row r="388" spans="1:8" s="84" customFormat="1" x14ac:dyDescent="0.2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224</v>
      </c>
      <c r="F388" s="85"/>
      <c r="G388" s="85"/>
      <c r="H388" s="85">
        <f>IF('Раздел 6'!AP36&gt;='Раздел 6'!AQ36,0,1)</f>
        <v>0</v>
      </c>
    </row>
    <row r="389" spans="1:8" s="84" customFormat="1" x14ac:dyDescent="0.2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225</v>
      </c>
      <c r="F389" s="85"/>
      <c r="G389" s="85"/>
      <c r="H389" s="85">
        <f>IF('Раздел 6'!AQ21&gt;='Раздел 6'!AR21,0,1)</f>
        <v>0</v>
      </c>
    </row>
    <row r="390" spans="1:8" s="84" customFormat="1" x14ac:dyDescent="0.2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226</v>
      </c>
      <c r="F390" s="85"/>
      <c r="G390" s="85"/>
      <c r="H390" s="85">
        <f>IF('Раздел 6'!AQ22&gt;='Раздел 6'!AR22,0,1)</f>
        <v>0</v>
      </c>
    </row>
    <row r="391" spans="1:8" s="84" customFormat="1" x14ac:dyDescent="0.2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227</v>
      </c>
      <c r="F391" s="85"/>
      <c r="G391" s="85"/>
      <c r="H391" s="85">
        <f>IF('Раздел 6'!AQ23&gt;='Раздел 6'!AR23,0,1)</f>
        <v>0</v>
      </c>
    </row>
    <row r="392" spans="1:8" s="84" customFormat="1" x14ac:dyDescent="0.2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228</v>
      </c>
      <c r="F392" s="85"/>
      <c r="G392" s="85"/>
      <c r="H392" s="85">
        <f>IF('Раздел 6'!AQ24&gt;='Раздел 6'!AR24,0,1)</f>
        <v>0</v>
      </c>
    </row>
    <row r="393" spans="1:8" s="84" customFormat="1" x14ac:dyDescent="0.2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229</v>
      </c>
      <c r="F393" s="85"/>
      <c r="G393" s="85"/>
      <c r="H393" s="85">
        <f>IF('Раздел 6'!AQ25&gt;='Раздел 6'!AR25,0,1)</f>
        <v>0</v>
      </c>
    </row>
    <row r="394" spans="1:8" s="84" customFormat="1" x14ac:dyDescent="0.2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230</v>
      </c>
      <c r="F394" s="85"/>
      <c r="G394" s="85"/>
      <c r="H394" s="85">
        <f>IF('Раздел 6'!AQ26&gt;='Раздел 6'!AR26,0,1)</f>
        <v>0</v>
      </c>
    </row>
    <row r="395" spans="1:8" s="84" customFormat="1" x14ac:dyDescent="0.2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231</v>
      </c>
      <c r="F395" s="85"/>
      <c r="G395" s="85"/>
      <c r="H395" s="85">
        <f>IF('Раздел 6'!AQ27&gt;='Раздел 6'!AR27,0,1)</f>
        <v>0</v>
      </c>
    </row>
    <row r="396" spans="1:8" s="84" customFormat="1" x14ac:dyDescent="0.2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232</v>
      </c>
      <c r="F396" s="85"/>
      <c r="G396" s="85"/>
      <c r="H396" s="85">
        <f>IF('Раздел 6'!AQ28&gt;='Раздел 6'!AR28,0,1)</f>
        <v>0</v>
      </c>
    </row>
    <row r="397" spans="1:8" s="84" customFormat="1" x14ac:dyDescent="0.2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233</v>
      </c>
      <c r="F397" s="85"/>
      <c r="G397" s="85"/>
      <c r="H397" s="85">
        <f>IF('Раздел 6'!AQ29&gt;='Раздел 6'!AR29,0,1)</f>
        <v>0</v>
      </c>
    </row>
    <row r="398" spans="1:8" s="84" customFormat="1" x14ac:dyDescent="0.2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234</v>
      </c>
      <c r="F398" s="85"/>
      <c r="G398" s="85"/>
      <c r="H398" s="85">
        <f>IF('Раздел 6'!AQ30&gt;='Раздел 6'!AR30,0,1)</f>
        <v>0</v>
      </c>
    </row>
    <row r="399" spans="1:8" s="84" customFormat="1" x14ac:dyDescent="0.2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235</v>
      </c>
      <c r="F399" s="85"/>
      <c r="G399" s="85"/>
      <c r="H399" s="85">
        <f>IF('Раздел 6'!AQ31&gt;='Раздел 6'!AR31,0,1)</f>
        <v>0</v>
      </c>
    </row>
    <row r="400" spans="1:8" s="84" customFormat="1" x14ac:dyDescent="0.2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236</v>
      </c>
      <c r="F400" s="85"/>
      <c r="G400" s="85"/>
      <c r="H400" s="85">
        <f>IF('Раздел 6'!AQ32&gt;='Раздел 6'!AR32,0,1)</f>
        <v>0</v>
      </c>
    </row>
    <row r="401" spans="1:8" s="84" customFormat="1" x14ac:dyDescent="0.2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237</v>
      </c>
      <c r="F401" s="85"/>
      <c r="G401" s="85"/>
      <c r="H401" s="85">
        <f>IF('Раздел 6'!AQ33&gt;='Раздел 6'!AR33,0,1)</f>
        <v>0</v>
      </c>
    </row>
    <row r="402" spans="1:8" s="84" customFormat="1" x14ac:dyDescent="0.2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238</v>
      </c>
      <c r="F402" s="85"/>
      <c r="G402" s="85"/>
      <c r="H402" s="85">
        <f>IF('Раздел 6'!AQ34&gt;='Раздел 6'!AR34,0,1)</f>
        <v>0</v>
      </c>
    </row>
    <row r="403" spans="1:8" s="84" customFormat="1" x14ac:dyDescent="0.2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239</v>
      </c>
      <c r="F403" s="85"/>
      <c r="G403" s="85"/>
      <c r="H403" s="85">
        <f>IF('Раздел 6'!AQ35&gt;='Раздел 6'!AR35,0,1)</f>
        <v>0</v>
      </c>
    </row>
    <row r="404" spans="1:8" s="84" customFormat="1" x14ac:dyDescent="0.2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240</v>
      </c>
      <c r="F404" s="85"/>
      <c r="G404" s="85"/>
      <c r="H404" s="85">
        <f>IF('Раздел 6'!AQ36&gt;='Раздел 6'!AR36,0,1)</f>
        <v>0</v>
      </c>
    </row>
    <row r="405" spans="1:8" s="84" customFormat="1" x14ac:dyDescent="0.2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241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242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243</v>
      </c>
      <c r="F407" s="85"/>
      <c r="G407" s="85"/>
      <c r="H407" s="85">
        <f>IF('Раздел 6'!P28&gt;='Раздел 6'!P41,0,1)</f>
        <v>0</v>
      </c>
    </row>
    <row r="408" spans="1:8" s="84" customFormat="1" x14ac:dyDescent="0.2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244</v>
      </c>
      <c r="F408" s="85"/>
      <c r="G408" s="85"/>
      <c r="H408" s="85">
        <f>IF('Раздел 6'!P41&gt;='Раздел 6'!AN28,0,1)</f>
        <v>0</v>
      </c>
    </row>
    <row r="409" spans="1:8" s="84" customFormat="1" x14ac:dyDescent="0.2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245</v>
      </c>
      <c r="F409" s="85"/>
      <c r="G409" s="85"/>
      <c r="H409" s="85">
        <f>IF('Раздел 6'!P22&gt;='Раздел 6'!P41,0,1)</f>
        <v>0</v>
      </c>
    </row>
    <row r="410" spans="1:8" s="84" customFormat="1" x14ac:dyDescent="0.2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246</v>
      </c>
      <c r="F410" s="85"/>
      <c r="G410" s="85"/>
      <c r="H410" s="85">
        <f>IF(SUM('Раздел 6'!AN28:AO28)&gt;='Раздел 6'!P41,0,1)</f>
        <v>0</v>
      </c>
    </row>
    <row r="411" spans="1:8" x14ac:dyDescent="0.2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247</v>
      </c>
      <c r="H412">
        <f>IF('Раздел 7'!P36&gt;='Раздел 7'!P37,0,1)</f>
        <v>0</v>
      </c>
    </row>
    <row r="413" spans="1:8" x14ac:dyDescent="0.2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248</v>
      </c>
      <c r="H413">
        <f>IF('Раздел 7'!P40&gt;='Раздел 7'!P41,0,1)</f>
        <v>0</v>
      </c>
    </row>
    <row r="414" spans="1:8" x14ac:dyDescent="0.2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249</v>
      </c>
      <c r="H414">
        <f>IF('Раздел 7'!P56&gt;='Раздел 7'!P57,0,1)</f>
        <v>0</v>
      </c>
    </row>
    <row r="415" spans="1:8" x14ac:dyDescent="0.2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250</v>
      </c>
      <c r="H415">
        <f>IF('Раздел 7'!P56&gt;='Раздел 7'!P58,0,1)</f>
        <v>0</v>
      </c>
    </row>
    <row r="416" spans="1:8" x14ac:dyDescent="0.2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251</v>
      </c>
      <c r="H416">
        <f>IF('Раздел 7'!P56&gt;='Раздел 7'!P59,0,1)</f>
        <v>0</v>
      </c>
    </row>
    <row r="417" spans="1:8" x14ac:dyDescent="0.2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252</v>
      </c>
      <c r="H417">
        <f>IF('Раздел 7'!P56&gt;='Раздел 7'!P61,0,1)</f>
        <v>0</v>
      </c>
    </row>
    <row r="418" spans="1:8" x14ac:dyDescent="0.2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253</v>
      </c>
      <c r="H418">
        <f>IF('Раздел 7'!P56&gt;='Раздел 7'!P71,0,1)</f>
        <v>0</v>
      </c>
    </row>
    <row r="419" spans="1:8" x14ac:dyDescent="0.2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254</v>
      </c>
      <c r="H419">
        <f>IF('Раздел 7'!P59&gt;='Раздел 7'!P60,0,1)</f>
        <v>0</v>
      </c>
    </row>
    <row r="420" spans="1:8" x14ac:dyDescent="0.2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255</v>
      </c>
      <c r="H420">
        <f>IF('Раздел 7'!P61&gt;='Раздел 7'!P62,0,1)</f>
        <v>0</v>
      </c>
    </row>
    <row r="421" spans="1:8" x14ac:dyDescent="0.2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256</v>
      </c>
      <c r="H421">
        <f>IF('Раздел 7'!P71&gt;='Раздел 7'!P72,0,1)</f>
        <v>0</v>
      </c>
    </row>
    <row r="422" spans="1:8" x14ac:dyDescent="0.2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19</v>
      </c>
      <c r="H422">
        <f>IF('Раздел 7'!P22&gt;='Раздел 7'!P21,0,1)</f>
        <v>0</v>
      </c>
    </row>
    <row r="423" spans="1:8" x14ac:dyDescent="0.2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18</v>
      </c>
      <c r="H423">
        <f>IF(OR(AND('Раздел 7'!P22=0,'Раздел 7'!P21=0),AND('Раздел 7'!P22&gt;0,'Раздел 7'!P21&gt;0)),0,1)</f>
        <v>0</v>
      </c>
    </row>
    <row r="424" spans="1:8" x14ac:dyDescent="0.2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20</v>
      </c>
      <c r="H424">
        <f>IF('Раздел 7'!P24&gt;='Раздел 7'!P23,0,1)</f>
        <v>0</v>
      </c>
    </row>
    <row r="425" spans="1:8" x14ac:dyDescent="0.2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21</v>
      </c>
      <c r="H425">
        <f>IF(OR(AND('Раздел 7'!P24=0,'Раздел 7'!P23=0),AND('Раздел 7'!P24&gt;0,'Раздел 7'!P23&gt;0)),0,1)</f>
        <v>0</v>
      </c>
    </row>
    <row r="426" spans="1:8" x14ac:dyDescent="0.2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553</v>
      </c>
      <c r="H426">
        <f>IF('Раздел 7'!P34&gt;='Раздел 7'!P35,0,1)</f>
        <v>0</v>
      </c>
    </row>
    <row r="427" spans="1:8" x14ac:dyDescent="0.2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22</v>
      </c>
      <c r="H427">
        <f>IF('Раздел 7'!P43&gt;='Раздел 7'!P42,0,1)</f>
        <v>0</v>
      </c>
    </row>
    <row r="428" spans="1:8" x14ac:dyDescent="0.2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23</v>
      </c>
      <c r="H428">
        <f>IF(OR(AND('Раздел 7'!P43=0,'Раздел 7'!P42=0),AND('Раздел 7'!P43&gt;0,'Раздел 7'!P42&gt;0)),0,1)</f>
        <v>0</v>
      </c>
    </row>
    <row r="429" spans="1:8" x14ac:dyDescent="0.2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24</v>
      </c>
      <c r="H429">
        <f>IF('Раздел 7'!P45&gt;='Раздел 7'!P44,0,1)</f>
        <v>0</v>
      </c>
    </row>
    <row r="430" spans="1:8" x14ac:dyDescent="0.2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25</v>
      </c>
      <c r="H430">
        <f>IF(OR(AND('Раздел 7'!P45=0,'Раздел 7'!P44=0),AND('Раздел 7'!P45&gt;0,'Раздел 7'!P44&gt;0)),0,1)</f>
        <v>0</v>
      </c>
    </row>
    <row r="431" spans="1:8" x14ac:dyDescent="0.2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257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258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259</v>
      </c>
      <c r="H433">
        <f>IF(OR(AND('Раздел 7'!P26=0,'Раздел 7'!P25=0),AND('Раздел 7'!P26&gt;0,'Раздел 7'!P25&gt;0)),0,1)</f>
        <v>0</v>
      </c>
    </row>
    <row r="434" spans="1:8" x14ac:dyDescent="0.2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260</v>
      </c>
      <c r="H434">
        <f>IF(OR(AND('Раздел 7'!P52=0,'Раздел 7'!P51=0),AND('Раздел 7'!P52&gt;0,'Раздел 7'!P51&gt;0)),0,1)</f>
        <v>0</v>
      </c>
    </row>
    <row r="435" spans="1:8" x14ac:dyDescent="0.2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261</v>
      </c>
      <c r="H435">
        <f>IF(OR(AND('Раздел 7'!P55=0,'Раздел 7'!P54=0),AND('Раздел 7'!P55&gt;0,'Раздел 7'!P54&gt;0)),0,1)</f>
        <v>0</v>
      </c>
    </row>
    <row r="436" spans="1:8" x14ac:dyDescent="0.2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262</v>
      </c>
      <c r="H436">
        <f>IF(OR(AND('Раздел 7'!P71=0,'Раздел 7'!P63=0),AND('Раздел 7'!P71&gt;0,'Раздел 7'!P63&gt;0)),0,1)</f>
        <v>0</v>
      </c>
    </row>
    <row r="437" spans="1:8" x14ac:dyDescent="0.2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263</v>
      </c>
      <c r="H437">
        <f>IF('Раздел 7'!P38&gt;='Раздел 7'!P39,0,1)</f>
        <v>0</v>
      </c>
    </row>
    <row r="438" spans="1:8" x14ac:dyDescent="0.2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264</v>
      </c>
      <c r="H439">
        <f>IF('Раздел 8'!P21=SUM('Раздел 8'!P22:P23),0,1)</f>
        <v>0</v>
      </c>
    </row>
    <row r="440" spans="1:8" x14ac:dyDescent="0.2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265</v>
      </c>
      <c r="H440">
        <f>IF('Раздел 8'!P23=SUM('Раздел 8'!P24:P28),0,1)</f>
        <v>0</v>
      </c>
    </row>
    <row r="441" spans="1:8" x14ac:dyDescent="0.2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266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267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268</v>
      </c>
      <c r="H444" s="84">
        <f>IF('Раздел 9'!P22=SUM('Раздел 9'!P23,'Раздел 9'!P29,'Раздел 9'!P30),0,1)</f>
        <v>0</v>
      </c>
    </row>
    <row r="445" spans="1:8" s="84" customFormat="1" x14ac:dyDescent="0.2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269</v>
      </c>
      <c r="H445" s="84">
        <f>IF('Раздел 9'!Q22=SUM('Раздел 9'!Q23,'Раздел 9'!Q29,'Раздел 9'!Q30),0,1)</f>
        <v>0</v>
      </c>
    </row>
    <row r="446" spans="1:8" s="84" customFormat="1" x14ac:dyDescent="0.2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270</v>
      </c>
      <c r="H446" s="84">
        <f>IF('Раздел 9'!P23=SUM('Раздел 9'!P24:P28),0,1)</f>
        <v>0</v>
      </c>
    </row>
    <row r="447" spans="1:8" s="84" customFormat="1" x14ac:dyDescent="0.2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271</v>
      </c>
      <c r="H447" s="84">
        <f>IF('Раздел 9'!Q23=SUM('Раздел 9'!Q24:Q28),0,1)</f>
        <v>0</v>
      </c>
    </row>
    <row r="448" spans="1:8" s="84" customFormat="1" x14ac:dyDescent="0.2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272</v>
      </c>
      <c r="H448" s="84">
        <f>IF('Раздел 9'!P31=SUM('Раздел 9'!P32:P37),0,1)</f>
        <v>0</v>
      </c>
    </row>
    <row r="449" spans="1:8" x14ac:dyDescent="0.2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273</v>
      </c>
      <c r="H449" s="84">
        <f>IF('Раздел 9'!Q31=SUM('Раздел 9'!Q32:Q37),0,1)</f>
        <v>0</v>
      </c>
    </row>
    <row r="450" spans="1:8" x14ac:dyDescent="0.2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276</v>
      </c>
      <c r="H451">
        <f>IF('Раздел 5'!P26&lt;=SUM('Раздел 2'!R21,'Раздел 3'!Q21),0,1)</f>
        <v>0</v>
      </c>
    </row>
    <row r="452" spans="1:8" x14ac:dyDescent="0.2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274</v>
      </c>
      <c r="H452">
        <f>IF('Раздел 2'!R21&gt;='Раздел 7'!P38,0,1)</f>
        <v>0</v>
      </c>
    </row>
    <row r="453" spans="1:8" x14ac:dyDescent="0.2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275</v>
      </c>
    </row>
    <row r="454" spans="1:8" x14ac:dyDescent="0.2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717</v>
      </c>
      <c r="H454">
        <f>IF('Раздел 8'!P23-'Раздел 8'!P29=SUM('Раздел 9'!Q21,'Раздел 9'!Q40),0,1)</f>
        <v>0</v>
      </c>
    </row>
    <row r="455" spans="1:8" x14ac:dyDescent="0.2">
      <c r="A455" s="78" t="s">
        <v>577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41</vt:i4>
      </vt:variant>
    </vt:vector>
  </HeadingPairs>
  <TitlesOfParts>
    <vt:vector size="56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Raisat Ysupova</dc:creator>
  <cp:lastModifiedBy>Raisat Ysupova</cp:lastModifiedBy>
  <cp:lastPrinted>2012-08-08T09:31:46Z</cp:lastPrinted>
  <dcterms:created xsi:type="dcterms:W3CDTF">2009-09-17T07:17:02Z</dcterms:created>
  <dcterms:modified xsi:type="dcterms:W3CDTF">2023-12-11T14:08:37Z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18.01.003.60.27.373</vt:lpwstr>
  </property>
</Properties>
</file>